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11640" tabRatio="815" firstSheet="1" activeTab="1"/>
  </bookViews>
  <sheets>
    <sheet name="MdC_VDA" sheetId="6" state="hidden" r:id="rId1"/>
    <sheet name="IT2070002 MdC" sheetId="28" r:id="rId2"/>
  </sheets>
  <definedNames>
    <definedName name="_xlnm._FilterDatabase" localSheetId="1" hidden="1">'IT2070002 MdC'!$A$8:$BG$8</definedName>
    <definedName name="_xlnm.Print_Titles" localSheetId="1">'IT2070002 MdC'!$2:$7</definedName>
    <definedName name="Tutto">'IT2070002 MdC'!$9:$154</definedName>
  </definedNames>
  <calcPr calcId="125725"/>
</workbook>
</file>

<file path=xl/calcChain.xml><?xml version="1.0" encoding="utf-8"?>
<calcChain xmlns="http://schemas.openxmlformats.org/spreadsheetml/2006/main">
  <c r="C10" i="28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BK164"/>
  <c r="BJ164"/>
  <c r="BI164"/>
  <c r="BH164"/>
  <c r="BG164"/>
  <c r="BF164"/>
  <c r="BE164"/>
  <c r="BD164"/>
  <c r="BC164"/>
  <c r="BB164"/>
  <c r="BA164"/>
  <c r="AZ164"/>
  <c r="BK155"/>
  <c r="BJ155"/>
  <c r="BK156" s="1"/>
  <c r="BI155"/>
  <c r="BH155"/>
  <c r="BG155"/>
  <c r="BF155"/>
  <c r="BE155"/>
  <c r="BD155"/>
  <c r="BC155"/>
  <c r="BB155"/>
  <c r="BA155"/>
  <c r="AZ155"/>
  <c r="BG156" l="1"/>
  <c r="BD156"/>
  <c r="BE156" s="1"/>
  <c r="AX164"/>
  <c r="AU164"/>
  <c r="AT164"/>
  <c r="AS164"/>
  <c r="AR164"/>
  <c r="AQ164"/>
  <c r="AP164"/>
  <c r="AO164"/>
  <c r="AN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M164"/>
  <c r="L164"/>
  <c r="K164"/>
  <c r="J164"/>
  <c r="I164"/>
  <c r="H164"/>
  <c r="G164"/>
  <c r="F164"/>
  <c r="D10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M155"/>
  <c r="L155"/>
  <c r="K155"/>
  <c r="J155"/>
  <c r="I155"/>
  <c r="H155"/>
  <c r="G155"/>
  <c r="F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F156" l="1"/>
  <c r="Z156"/>
  <c r="AF156"/>
  <c r="Q156"/>
  <c r="U156"/>
  <c r="W156"/>
  <c r="AU155"/>
  <c r="AT155"/>
  <c r="AS155"/>
  <c r="AR155"/>
  <c r="AQ155"/>
  <c r="AP155"/>
  <c r="AO155"/>
  <c r="AN155"/>
  <c r="AE157" l="1"/>
  <c r="AF157" s="1"/>
  <c r="AN156"/>
  <c r="AP156"/>
  <c r="AX155"/>
  <c r="AV155"/>
  <c r="AV164" s="1"/>
  <c r="AY20" i="6" l="1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Z20"/>
  <c r="X20"/>
  <c r="W20"/>
  <c r="V20"/>
  <c r="U20"/>
  <c r="T20"/>
  <c r="S20"/>
  <c r="R20"/>
  <c r="Q20"/>
  <c r="P20"/>
  <c r="O20"/>
  <c r="N20"/>
  <c r="M20"/>
  <c r="L20"/>
  <c r="K20"/>
  <c r="I20"/>
  <c r="AZ21"/>
  <c r="E20"/>
  <c r="D20"/>
  <c r="AZ18"/>
  <c r="AZ17"/>
  <c r="AZ16"/>
  <c r="AZ15"/>
  <c r="AZ14"/>
  <c r="AZ13"/>
  <c r="AZ12"/>
  <c r="AZ11"/>
  <c r="AZ10"/>
  <c r="AZ9"/>
  <c r="AZ8"/>
  <c r="AZ7"/>
  <c r="AZ6"/>
  <c r="AZ5"/>
  <c r="AZ20"/>
</calcChain>
</file>

<file path=xl/sharedStrings.xml><?xml version="1.0" encoding="utf-8"?>
<sst xmlns="http://schemas.openxmlformats.org/spreadsheetml/2006/main" count="980" uniqueCount="265">
  <si>
    <t>Cod</t>
  </si>
  <si>
    <t>-</t>
  </si>
  <si>
    <t>Nome comune</t>
  </si>
  <si>
    <t>A - Amphibia</t>
  </si>
  <si>
    <t>R - Reptiles</t>
  </si>
  <si>
    <t>Triturus carnifex</t>
  </si>
  <si>
    <t>Tritone crestato italiano</t>
  </si>
  <si>
    <t>Bombina variegata</t>
  </si>
  <si>
    <t>Ululone dal ventre giallo</t>
  </si>
  <si>
    <t>Uccelli nidificanti in garzaie</t>
  </si>
  <si>
    <t>Uccelli nidificanti in zone umide</t>
  </si>
  <si>
    <t>Uccelli di foreste montane</t>
  </si>
  <si>
    <t>Uccelli di praterie e mosaici agricoli</t>
  </si>
  <si>
    <t>Coleotteri degli ambienti forestali con legno morto</t>
  </si>
  <si>
    <t>Chirotteri di ambienti agricoli tradizionali prossimi a rifugi ipogei</t>
  </si>
  <si>
    <t>Chirotteri dei mosaici agricoli tradizionali planiziali con aree aperte e zone ecotonali</t>
  </si>
  <si>
    <t>Favorire/mantenere la connessione tra popolazioni e tra aree di nidificazione e aree di svernamento attraverso il mantenimento o la ricreazione di fasce di ambienti semi-aperti potenzialmente idonei alla specie.</t>
  </si>
  <si>
    <t>Formazione e sensibilizzazione di tecnici agronomi e agricoltori relativamente all'importanza delle zone agricole per la tutela della bodiversità e relativamente all'uso di pesticidi, formulati tossici, diserbanti e concimi chimici.</t>
  </si>
  <si>
    <t>Formazione e sensibilizzazione di tecnici e operatori forestali relativamente all'importanza di conservare alberi con cavità, necromassa legnosa (in piedi e a terra) e di effettuare gli interventi nei periodi e con le modalità più opportune.</t>
  </si>
  <si>
    <t>Savetta e Scazzone</t>
  </si>
  <si>
    <t>Bonasa bonasia</t>
  </si>
  <si>
    <t>Tetrao tetrix tetrix</t>
  </si>
  <si>
    <t>Alectoris graeca saxatilis</t>
  </si>
  <si>
    <t>Caprimulgus europaeus</t>
  </si>
  <si>
    <t>Sterne</t>
  </si>
  <si>
    <t>Rapaci nidificanti presso pareti rocciose</t>
  </si>
  <si>
    <t>Pernis apivorus</t>
  </si>
  <si>
    <t>Glaucidium passerinum</t>
  </si>
  <si>
    <t>Aegolius funereus</t>
  </si>
  <si>
    <t>Dryocopus martius</t>
  </si>
  <si>
    <t>Lullula arborea</t>
  </si>
  <si>
    <t>Lanius collurio</t>
  </si>
  <si>
    <t>Le pareti di nidificazione di Aquila reale, Gipeto, Gufo reale, Nibbio bruno e Falco pellegrino sono vietate ai rocciatori, ai free-climber ed escursionisti nelle seguenti date: 15 gennaio - 31 luglio per Aquila reale, 1 dicembre - 15 agosto per Gipeto, 15 gennaio - 31 luglio per Gufo reale, 1 aprile - 31 luglio per Nibbio bruno, 1 febbraio - 10 luglio per Falco pellegrino.</t>
  </si>
  <si>
    <t>Bubo bubo</t>
  </si>
  <si>
    <t>Invertebrati</t>
  </si>
  <si>
    <t>Mammiferi</t>
  </si>
  <si>
    <t>Pesci</t>
  </si>
  <si>
    <t>Censimento delle linee elettriche e di tutti gli altri cavi sospesi (anche di impianti sciistici) e loro messa in sicurezza (ad esempio mediante l'interramento o mediante la segnalazione visiva con spirali, palloncini e/o guaine colorate) rispetto al rischio di elettrocuzione e/o impatto, di elettrodotti e linee aeree ad alta e media tensione in manutenzione straordinaria o in ristrutturazione.</t>
  </si>
  <si>
    <t>Informazione e sensibilizzazione dei fruitori del sito sui comportamenti da evitare per non arrecare disturbo alla specie.</t>
  </si>
  <si>
    <t>Installazione di sbarre o dissuasori per impedire l'accesso motorizzato alle brughiere.</t>
  </si>
  <si>
    <t>Integrazione del Piano Forestale per tenere conto delle esigenze ecologiche e delle previsioni di mutamento dell'areale di distribuzione delle specie target alla luce dei cambiamenti climatici favorendo la conservazione o il passaggio a formazioni mature dominate da conifere nelle aree che rimaranno idonee alla Civetta capogrosso e alla Civetta nana.</t>
  </si>
  <si>
    <t>Interventi di ampliamento dell'habitat di brughiera, anche attraverso piantumazioni, favorendo aree site in prossimità di brughiere già esistenti.</t>
  </si>
  <si>
    <t>Mantenimento delle formazioni cespugliate e arbustive con dominanza di essenze fruticose.</t>
  </si>
  <si>
    <t>Monitoraggio della popolazione secondo le specifiche metodologiche previste dal  Programma di monitoraggio scientifico della rete Natura 2000 in Lombardia (Azione D1 del LIFE GESTIRE).</t>
  </si>
  <si>
    <t>Divieto di concimazione dal 1° marzo al 31 luglio.</t>
  </si>
  <si>
    <t>Divieto di interventi di taglio dal 1° aprile al 31 luglio per tutelare la nidificazione.</t>
  </si>
  <si>
    <t>Divieto di irrorazione aerea.</t>
  </si>
  <si>
    <t>Divieto di realizzare interventi forestali dal 1° aprile al 31 luglio per tutelare la nidificazione.</t>
  </si>
  <si>
    <t>Divieto di realizzazione di nuove strade permanenti e di asfaltatura delle strade agro-silvo-pastorali e delle piste forestali salvo che per ragioni di sicurezza e incolumità pubblica ovvero di stabilità dei versanti.</t>
  </si>
  <si>
    <t>Divieto di realizzazione di nuovi impianti di risalita a fune e nuove piste da sci.</t>
  </si>
  <si>
    <t>Divieto di realizzazione di nuovi piloni, linee elettriche e passaggio di cavi sospesi in prossimità di siti di nidificazione di Aquila reale, Gufo reale, Gipeto, Falco pellegrino e Nibbio bruno.</t>
  </si>
  <si>
    <t>Divieto di realizzazione e installazione di strutture fisse adibite a supporto per l’attività di arrampicata libera e alpinismo, comprese le ferrate, sulle pareti rocciose in cui è accertata la nidificazione di Aquila reale, Gufo reale, Gipeto, Falco pellegrino e Nibbio bruno.</t>
  </si>
  <si>
    <t>Divieto di sorvolo con mezzi aerei (a motore e non, ad esempio elicottero, aliante, parapendio, deltaplano, volo libero) delle pareti di nidificazione di Aquila reale, Gufo reale, Gipeto, Falco pellegrino e Nibbio bruno, fatta eccezione per motivi di soccorso e antincendio.</t>
  </si>
  <si>
    <t>Divieto di utilizzo di fonti di luce e fasci luminosi contro le pareti rocciose in cui nidificano Aquila reale, Gufo reale, Gipeto, Falco pellegrino e Nibbio bruno.</t>
  </si>
  <si>
    <t>Favorire l’adozione delle misure più efficaci per ridurre gli impatti sulla fauna selvatica delle operazioni di sfalcio dei foraggi (come sfalci, andanature, ranghinature), di raccolta dei cereali e delle altre colture di pieno campo (mietitrebbiature).</t>
  </si>
  <si>
    <t>Favorire l’adozione di altri sistemi di riduzione o controllo nell’uso dei prodotti chimici in relazione: alle tipologie di prodotti a minore impatto e tossicità , alle epoche meno dannose per le specie selvatiche (autunno e inverno), alla protezione delle aree di maggiore interesse per i selvatici (ecotoni, bordi dei campi, zone di vegetazione semi-naturale, eccetera).</t>
  </si>
  <si>
    <t>Divieto di di diserbo chimico e lotta fitosanitaria delle le strutture vegetali lineari (siepi e filari) e le fasce tampone boscate.</t>
  </si>
  <si>
    <t>Incentivare il mantenimento delle attività agrosilvopastorali estensive e in particolare il recupero e la gestione delle aree aperte a vegetazione erbacea, evitando il sovrappascolo.</t>
  </si>
  <si>
    <t>Incentivare il mantenimento di fasce erbose non falciate durante il periodo riproduttivo (dal 1° marzo al 30 giugno in pianura e bassa collina e dal 1 giugno al 15 agosto in alta collina e montagna) al bordo di prati e di coltivi; tali fasce non devono essere trattate con principi chimici ma devono essere tuttavia falciate al di fuori del periodo riproduttivo (almeno una volta l'anno in pianura e bassa collina e una volta ogni due o tre anni in alta collina e montagna) per impedire l’ingresso di arbusti e alberi.</t>
  </si>
  <si>
    <t>Incentivare la conservazione e il ripristino delle marcite.</t>
  </si>
  <si>
    <t>Incentivare la selvicoltura naturalistica con azioni volte ad aumentare la biomassa, la necromassa, la tipologia a fustaia rispetto al ceduo, il diametro e l’altezza degli alberi, le fustaie irregolari-multiplane rispetto a quelle coetanee.</t>
  </si>
  <si>
    <t>Pelobates fuscus insubricus</t>
  </si>
  <si>
    <t>Pelobate fosco insubrico o Pelobate fosco italiano</t>
  </si>
  <si>
    <t>Bufo viridis (balearicus)</t>
  </si>
  <si>
    <t>Rospo smeraldino</t>
  </si>
  <si>
    <t>Rana lessonae</t>
  </si>
  <si>
    <t>Rana di Lessona</t>
  </si>
  <si>
    <t>Rana dalmatina</t>
  </si>
  <si>
    <t>Rana dalmatina o Rana agile</t>
  </si>
  <si>
    <t>Rana latastei</t>
  </si>
  <si>
    <t>Rana di Lataste</t>
  </si>
  <si>
    <t>Emys orbicularis</t>
  </si>
  <si>
    <t>Testuggine palustre europea</t>
  </si>
  <si>
    <r>
      <t>Podarcis siculus (</t>
    </r>
    <r>
      <rPr>
        <sz val="8"/>
        <rFont val="Arial Narrow"/>
        <family val="2"/>
      </rPr>
      <t>o</t>
    </r>
    <r>
      <rPr>
        <i/>
        <sz val="8"/>
        <rFont val="Arial Narrow"/>
        <family val="2"/>
      </rPr>
      <t xml:space="preserve"> sicula)</t>
    </r>
  </si>
  <si>
    <t>Lucertola italiana o Lucertola campestre</t>
  </si>
  <si>
    <t>Podarcis muralis</t>
  </si>
  <si>
    <t>Lucertola muraiola</t>
  </si>
  <si>
    <t>Elaphe longissima (Zamenis longissimus)</t>
  </si>
  <si>
    <t>Saettone o Colubro di Esculapio</t>
  </si>
  <si>
    <t>Coronella austriaca</t>
  </si>
  <si>
    <t>Colubro liscio o Coronella austriaca</t>
  </si>
  <si>
    <t>Coluber viridiflavus (Hierophis viridiflavus)</t>
  </si>
  <si>
    <t>Biacco</t>
  </si>
  <si>
    <t>Natrix tessellata</t>
  </si>
  <si>
    <t>Natrice (o biscia) tassellata</t>
  </si>
  <si>
    <t>Taxon</t>
  </si>
  <si>
    <t>Habitat di riferimento</t>
  </si>
  <si>
    <t>Acque stagnanti</t>
  </si>
  <si>
    <t>Acque correnti</t>
  </si>
  <si>
    <t>Coltivi</t>
  </si>
  <si>
    <t>Lande e brughiere</t>
  </si>
  <si>
    <t>Aree abbandonate erbose, Cespuglieti</t>
  </si>
  <si>
    <t>Pascoli e praterie magre d'altitudine</t>
  </si>
  <si>
    <t>Praterie e/o formazioni aride termofile</t>
  </si>
  <si>
    <t>Bordure planiziali</t>
  </si>
  <si>
    <t>Praterie e pascoli pingui</t>
  </si>
  <si>
    <t>Torbiere</t>
  </si>
  <si>
    <t>Silicei</t>
  </si>
  <si>
    <t>Calcarei</t>
  </si>
  <si>
    <t>Calcaree</t>
  </si>
  <si>
    <t>Silicee</t>
  </si>
  <si>
    <t>Vallette nivali</t>
  </si>
  <si>
    <t>Filari di piante e siepi</t>
  </si>
  <si>
    <t>Arbusteti e margini di bosco</t>
  </si>
  <si>
    <t>Alneti verdi</t>
  </si>
  <si>
    <t>Bschi di Roverella</t>
  </si>
  <si>
    <t>Boschi misti di latifoglie e conifere submontani e montani</t>
  </si>
  <si>
    <t>Boschi ripariali</t>
  </si>
  <si>
    <t>Boschi misti di latifoglie e conifere, Faggete</t>
  </si>
  <si>
    <t>Larice e Pino cembro</t>
  </si>
  <si>
    <t>Pinete di Pino uncinato</t>
  </si>
  <si>
    <t>Boschi misti di Peccio e Abete bianco</t>
  </si>
  <si>
    <t>Pinete termofile</t>
  </si>
  <si>
    <t>Totale</t>
  </si>
  <si>
    <t>Ghiaioni</t>
  </si>
  <si>
    <t>Rupi</t>
  </si>
  <si>
    <t>Boschi di conifere</t>
  </si>
  <si>
    <t>Attività vietate</t>
  </si>
  <si>
    <t>É fatto obbligo di:</t>
  </si>
  <si>
    <t>Azioni da incentivare</t>
  </si>
  <si>
    <t>91E0</t>
  </si>
  <si>
    <t>La DGR 3061 del 16.12.2011 della VDA per la salvaguardia delle specie dispone che oltre alle singole MdC specie -specifiche,
vengano osservate anche le MdC habitat-specifiche, elencate in ogni singolo sito Natura 2000,
attraverso i richiami di habitat di riferimento a disposizone a fianco di ogni singola specie</t>
  </si>
  <si>
    <t>MR</t>
  </si>
  <si>
    <t>IA</t>
  </si>
  <si>
    <t>IN</t>
  </si>
  <si>
    <t>RE</t>
  </si>
  <si>
    <t>PD</t>
  </si>
  <si>
    <t>Taxon-Specie</t>
  </si>
  <si>
    <t>Specie-specifica</t>
  </si>
  <si>
    <t>Rane rosse</t>
  </si>
  <si>
    <t>Obbligo di messa in sicurezza dei cavi sospesi, diversi da linee elettriche di media e alta tensione, potenzialmente impattanti su Aquila reale, Gufo reale, Gipeto, Falco pellegrino e Nibbio bruno.</t>
  </si>
  <si>
    <t>Obbligo di occultamento dei visceri degli ungulati abbattuti durante l'attività venatoria allo scopo di evitare il saturnismo su Aquila reale, Gipeto e Nibbio bruno.</t>
  </si>
  <si>
    <t>Obbligo di provvedere alla rimozione dei cavi sospesi di impianti di risalita, impianti a fune ed elettrodotti dismessi.</t>
  </si>
  <si>
    <t>Riduzione della frammentazione antropica.</t>
  </si>
  <si>
    <t>Salvaguardia delle aree umide e torbiere, vietandone la bonifica o la loro trasformazioni in pozze di abbeverata o raccolte d’acqua artificiale.</t>
  </si>
  <si>
    <t>Salvaguardia delle praterie e degli elementi agricoli a mosaico.</t>
  </si>
  <si>
    <t>Tutela assoluta e divieto di cambiare la destinazine d'uso del suolo dell'habitat di brughiera (tra l'altro habitat di interesse comunitario), anche se presente su superfici ridotte.</t>
  </si>
  <si>
    <t>Utilizzazione forestale da attuarsi attraverso tagli saltuari o di gruppo in modo da favorire la costituzione di boschi disetaneiformi con radure e zone di sottobosco.</t>
  </si>
  <si>
    <t>Note a disposizione
dell'Ente Gestore</t>
  </si>
  <si>
    <t>Sostegno diretto alla popolazione.</t>
  </si>
  <si>
    <t>Valutazione dello stato di conservazione della/e specie.</t>
  </si>
  <si>
    <t>Integrazione del Piano Forestale per tenere conto delle esigenze ecologiche e delle previsioni di mutamento dell'areale di distribuzione delle specie target alla luce dei cambiamenti climatici.</t>
  </si>
  <si>
    <t>Obbligo di mantenimento dei prati aridi.</t>
  </si>
  <si>
    <t>Mantenimento di aree aperte, quali radure, pascoli e prati da sfalcio, anche utilizzando il pascolo controllato, all'interno e nei pressi delle aree forestali.</t>
  </si>
  <si>
    <t>Anfibi e
Rettili</t>
  </si>
  <si>
    <t>Uccelli</t>
  </si>
  <si>
    <t>Gruppi</t>
  </si>
  <si>
    <t>Localizzata</t>
  </si>
  <si>
    <t>Generale</t>
  </si>
  <si>
    <t>Priorità</t>
  </si>
  <si>
    <t>A</t>
  </si>
  <si>
    <t>Alta</t>
  </si>
  <si>
    <t>MA</t>
  </si>
  <si>
    <t>Medio-Alta</t>
  </si>
  <si>
    <t>M</t>
  </si>
  <si>
    <t>Medio-Bassa</t>
  </si>
  <si>
    <t>B</t>
  </si>
  <si>
    <t>Bassa</t>
  </si>
  <si>
    <t>Non Definita</t>
  </si>
  <si>
    <t>ND</t>
  </si>
  <si>
    <t>Applicaz.
della
Misura</t>
  </si>
  <si>
    <t>Gruppi tassonomici</t>
  </si>
  <si>
    <t>I - Invertebrates</t>
  </si>
  <si>
    <t>F - Fish</t>
  </si>
  <si>
    <t>M - Mammals</t>
  </si>
  <si>
    <t>B- Birds</t>
  </si>
  <si>
    <t>Stima
costo
( € )</t>
  </si>
  <si>
    <t>Codice</t>
  </si>
  <si>
    <t>A223</t>
  </si>
  <si>
    <t>Civetta capogrosso</t>
  </si>
  <si>
    <t>A412</t>
  </si>
  <si>
    <t>Coturnice (sottospecie delle Alpi)</t>
  </si>
  <si>
    <t>A091</t>
  </si>
  <si>
    <t>Aquila chrysaetos</t>
  </si>
  <si>
    <t>Aquila reale</t>
  </si>
  <si>
    <t>A104</t>
  </si>
  <si>
    <t>Francolino di monte</t>
  </si>
  <si>
    <t>A215</t>
  </si>
  <si>
    <t>Gufo reale</t>
  </si>
  <si>
    <t>A224</t>
  </si>
  <si>
    <t>Succiacapre</t>
  </si>
  <si>
    <t>A236</t>
  </si>
  <si>
    <t>Picchio nero</t>
  </si>
  <si>
    <t>A217</t>
  </si>
  <si>
    <t>Civetta nana</t>
  </si>
  <si>
    <t>A338</t>
  </si>
  <si>
    <t>Averla piccola</t>
  </si>
  <si>
    <t>A246</t>
  </si>
  <si>
    <t>Tottavilla</t>
  </si>
  <si>
    <t>A072</t>
  </si>
  <si>
    <t>Falco pecchiaiolo</t>
  </si>
  <si>
    <t>A409</t>
  </si>
  <si>
    <t>Fagiano di monte o Gallo forcello (popolazione continentale)</t>
  </si>
  <si>
    <t>II
*</t>
  </si>
  <si>
    <t>II</t>
  </si>
  <si>
    <t>IV</t>
  </si>
  <si>
    <t>SI</t>
  </si>
  <si>
    <t>NO</t>
  </si>
  <si>
    <t>SIC</t>
  </si>
  <si>
    <t>IT2070002</t>
  </si>
  <si>
    <t>Monte Piccolo-Monte Colmo</t>
  </si>
  <si>
    <t>ALP</t>
  </si>
  <si>
    <t>Eliminazione / limitazione del disturbo ai danni della/e specie.</t>
  </si>
  <si>
    <t>Formazione e sensibilizzazione sulla tutela della/e specie.</t>
  </si>
  <si>
    <t>Miglioramento / mantenimento dell'habitat della/e specie.</t>
  </si>
  <si>
    <t>Contenere la vegetazione arboreo-arbustiva e incentivare gli interventi di ripristino di pascoli e prati in fase di abbandono, evitando il sovrappascolo.</t>
  </si>
  <si>
    <t>Conversione da ceduo a fustaia conservando radure presenti e gli alberi vetusti, morti, deperienti, con cavità e/o di grandi dimensioni.</t>
  </si>
  <si>
    <t>Pesci di torrenti e tratti torrentizi di fiumi</t>
  </si>
  <si>
    <t>Chirotteri di ambienti agricoli tradizionali prossimi ai boschi</t>
  </si>
  <si>
    <t>Chirotteri sinantropici</t>
  </si>
  <si>
    <r>
      <rPr>
        <i/>
        <sz val="8"/>
        <color indexed="8"/>
        <rFont val="Arial Narrow"/>
        <family val="2"/>
      </rPr>
      <t>Gomphidae</t>
    </r>
    <r>
      <rPr>
        <sz val="8"/>
        <color indexed="8"/>
        <rFont val="Arial Narrow"/>
        <family val="2"/>
      </rPr>
      <t xml:space="preserve"> degli ambienti umidi (acque lotiche)</t>
    </r>
  </si>
  <si>
    <r>
      <rPr>
        <i/>
        <sz val="8"/>
        <color indexed="8"/>
        <rFont val="Arial Narrow"/>
        <family val="2"/>
      </rPr>
      <t>Vertigo</t>
    </r>
    <r>
      <rPr>
        <sz val="8"/>
        <color indexed="8"/>
        <rFont val="Arial Narrow"/>
        <family val="2"/>
      </rPr>
      <t xml:space="preserve"> spp.</t>
    </r>
  </si>
  <si>
    <r>
      <t>Chirotteri degli ambienti forest</t>
    </r>
    <r>
      <rPr>
        <sz val="8"/>
        <color theme="1"/>
        <rFont val="Calibri"/>
        <family val="2"/>
        <scheme val="minor"/>
      </rPr>
      <t>ali</t>
    </r>
  </si>
  <si>
    <t>Gr.</t>
  </si>
  <si>
    <t>Media</t>
  </si>
  <si>
    <t>MB</t>
  </si>
  <si>
    <t>Divieto di svolgimento di attività di circolazione motorizzata al di fuori delle strade, fatta eccezione per i mezzi agricoli e forestali, per i mezzi di soccorso, controllo e sorveglianza, nonché ai fini dell'accesso al fondo e all'azienda da parte degli aventi diritto, in qualità di proprietari, lavoratori e gestori.</t>
  </si>
  <si>
    <t>Divieto di esercizio venatorio nei confronti del Gallo forcello.</t>
  </si>
  <si>
    <t>Divieto di esercizio venatorio nei confronti della Coturnice.</t>
  </si>
  <si>
    <t>Promuovere e incentivare l'agricoltura biologica.</t>
  </si>
  <si>
    <t>Incentivare gli interventi previsti nel Piano di Azione regionale dell'Averla piccola (approvato con DGR del 10 febbraio 2010 - n. 8/11344).</t>
  </si>
  <si>
    <t>Regolamentare le epoche e le metodologie degli interventi di controllo, della gestione della vegetazione spontanea, arbustiva ed erbacea. Per particolari tipologie colturali dovrà essere posta attenzione ai periodi di taglio, trinciatura e diserbo nel periodo 1° maggio - 31 luglio.</t>
  </si>
  <si>
    <t>Valutazione del possibile impatto del pascolo vagante sulla specie ed eventuale delimitazione di aree da interdire al pascolo nel periodo riproduttivo 1° aprile - 31 luglio.</t>
  </si>
  <si>
    <t>Obbligo di mantenere porzioni di prato non sfalciato e non pascolato (preferibilmente adiacenti a siepi o arbusti) fino al 30 agosto di ogni anno, seguendo le seguenti proporzioni: prato sfalciato 85%, prato non sfalciato e non pascolato 15%. Le aree non sfalciate e non pascolate devono essere falciate ogni anno o ogni due anni a seconda delle condizioni locali per impedire l’ingresso di vegetazione arborea e arbustiva, dopo il 30 agosto, idealmente alla fine dell’inverno (fine febbraio in pianura).</t>
  </si>
  <si>
    <t>Costituzione di nuovi medicai, non a scapito di prati permanenti, con divieto di utilizzo di prodotti fitosanitari, diserbanti e fanghi di depurazione.</t>
  </si>
  <si>
    <t>Divieto di realizzazione di nuovi piloni, linee elettriche e passaggio di cavi sospesi in prossimità di siti di nidificazione e delle arene di canto del Fagiano di monte.</t>
  </si>
  <si>
    <t>Direttiva
09/147/CE
Allegati</t>
  </si>
  <si>
    <t>Obiettivo di Conservazione</t>
  </si>
  <si>
    <t>Misura di Gestione e Conservazione</t>
  </si>
  <si>
    <t>Divieto di realizzazione di nuovi impianti eolici. Sono fatti salvi gli interventi di sostituzione e ammodernamento, anche tecnologico, che non comportino un aumento dell’impatto sul sito in relazione agli obiettivi di conservazione del sito, nonché gli impianti per autoproduzione con potenza complessiva non superiore a 20 KW.</t>
  </si>
  <si>
    <t>Identificazione della specie</t>
  </si>
  <si>
    <t>Direttiva 
92/43/CEE
Allegati</t>
  </si>
  <si>
    <t>Tipologia della
Misura di Gestione e Conservazione</t>
  </si>
  <si>
    <t>Prog. di MdC</t>
  </si>
  <si>
    <t>Matrice Generale</t>
  </si>
  <si>
    <t>Prog. di riga</t>
  </si>
  <si>
    <t>Matrice
sito-specifica</t>
  </si>
  <si>
    <t>Spazio per l'Ente Gestore, per l'aggiunta di
eventuali ulteriori Misure di Conservazione</t>
  </si>
  <si>
    <t>IA
-IN</t>
  </si>
  <si>
    <t>IA
-RE</t>
  </si>
  <si>
    <t>IN
-RE</t>
  </si>
  <si>
    <t>Specie faunistiche + Gruppi faunistici + Ambienti di riferimento interessati</t>
  </si>
  <si>
    <t>Individuazione e interdizione alle aree di rifugio invernali del Gallo forcello e mantenimento di porzioni di habitat idonei non accessibili (da delimitare con cura) all’interno dei comprensori sciistici invernali.</t>
  </si>
  <si>
    <t>Individuazione e interdizione senza alcuna eccezione delle arene di canto (lek) del Gallo forcello dal 1° marzo al 31 maggio.</t>
  </si>
  <si>
    <t>Numero delle MdC proposte</t>
  </si>
  <si>
    <t>Prog. di MdC F&gt;G&gt;H&gt;I&gt;J&gt;K&gt;L&gt;M + E + AZ&gt;BA&gt;BB&gt;BC&gt;BD&gt;BE + N</t>
  </si>
  <si>
    <t>Nel sito non sono presenti boschi governati a ceduo</t>
  </si>
  <si>
    <t>Nel sito la problematica non si pone. Inoltre, il transito con mezzi motorizzati è già normato dal PTC del Parco</t>
  </si>
  <si>
    <t>La tematica è già prevista nel PIF del Parco</t>
  </si>
  <si>
    <t>Il Sito non necessita di tale tiplogia di intervento</t>
  </si>
  <si>
    <t>Nel Sito non si sfalcia</t>
  </si>
  <si>
    <t>Nel Sito non si fa uso sistematico di prodotti chimici</t>
  </si>
  <si>
    <t>Nel sito la problematica non si pone.</t>
  </si>
  <si>
    <t>Nel Sito la probblematica non si pone</t>
  </si>
  <si>
    <t>Nel Sito la problematica non si pone</t>
  </si>
  <si>
    <t>La tematica è già prevista nel PTC del Parco</t>
  </si>
  <si>
    <t>Nel Sito la tematica non si pone</t>
  </si>
  <si>
    <r>
      <rPr>
        <b/>
        <sz val="12"/>
        <color indexed="8"/>
        <rFont val="Arial Narrow"/>
        <family val="2"/>
      </rPr>
      <t>8</t>
    </r>
    <r>
      <rPr>
        <b/>
        <sz val="8"/>
        <color indexed="8"/>
        <rFont val="Arial Narrow"/>
        <family val="2"/>
      </rPr>
      <t xml:space="preserve">            </t>
    </r>
    <r>
      <rPr>
        <b/>
        <sz val="12"/>
        <color indexed="8"/>
        <rFont val="Arial Narrow"/>
        <family val="2"/>
      </rPr>
      <t>MdC_IT2070002 FAUNA</t>
    </r>
  </si>
  <si>
    <r>
      <t xml:space="preserve">Interventi di mantenimento delle aree a brughiera, controllando la colonizzazione da parte di specie arboree, soprattutto specie alloctone quali </t>
    </r>
    <r>
      <rPr>
        <i/>
        <sz val="9"/>
        <color indexed="8"/>
        <rFont val="Arial Narrow"/>
        <family val="2"/>
      </rPr>
      <t>Prunus serotina</t>
    </r>
    <r>
      <rPr>
        <sz val="9"/>
        <color indexed="8"/>
        <rFont val="Arial Narrow"/>
        <family val="2"/>
      </rPr>
      <t xml:space="preserve"> e </t>
    </r>
    <r>
      <rPr>
        <i/>
        <sz val="9"/>
        <color indexed="8"/>
        <rFont val="Arial Narrow"/>
        <family val="2"/>
      </rPr>
      <t>Robinia pseudoacacia.</t>
    </r>
  </si>
  <si>
    <r>
      <t>Incremento e mantenimento di elementi marginali (siepi costituite da specie autoctone preferibilmente di provenienza locale  - idealmente 70-100 m ettaro) e microhabitat (es. tessere di vegetazione erbacea sfalciate saltuariamente (1000-1500 m2/</t>
    </r>
    <r>
      <rPr>
        <i/>
        <sz val="9"/>
        <color indexed="8"/>
        <rFont val="Arial Narrow"/>
        <family val="2"/>
      </rPr>
      <t>ha</t>
    </r>
    <r>
      <rPr>
        <sz val="9"/>
        <color indexed="8"/>
        <rFont val="Arial Narrow"/>
        <family val="2"/>
      </rPr>
      <t>), tessere prive di vegetazione).</t>
    </r>
  </si>
  <si>
    <r>
      <t>Divieto di caccia all'Allodola per evitare il rischio di confusione</t>
    </r>
    <r>
      <rPr>
        <i/>
        <sz val="9"/>
        <color indexed="8"/>
        <rFont val="Arial Narrow"/>
        <family val="2"/>
      </rPr>
      <t xml:space="preserve"> (look alike)</t>
    </r>
    <r>
      <rPr>
        <sz val="9"/>
        <color indexed="8"/>
        <rFont val="Arial Narrow"/>
        <family val="2"/>
      </rPr>
      <t xml:space="preserve"> con la Tottavilla.</t>
    </r>
  </si>
  <si>
    <r>
      <t xml:space="preserve">Divieto di distruzione degli acervi di </t>
    </r>
    <r>
      <rPr>
        <i/>
        <sz val="9"/>
        <color indexed="8"/>
        <rFont val="Arial Narrow"/>
        <family val="2"/>
      </rPr>
      <t xml:space="preserve">Formica rufa </t>
    </r>
    <r>
      <rPr>
        <sz val="9"/>
        <color indexed="8"/>
        <rFont val="Arial Narrow"/>
        <family val="2"/>
      </rPr>
      <t>(come già previsto dalla regolamentazione forestale).</t>
    </r>
  </si>
  <si>
    <r>
      <t xml:space="preserve">Divieto di lasciare le piste battute </t>
    </r>
    <r>
      <rPr>
        <sz val="9"/>
        <rFont val="Arial Narrow"/>
        <family val="2"/>
      </rPr>
      <t>nel periodo 1° dicembre - 31 marzo.</t>
    </r>
  </si>
  <si>
    <r>
      <t xml:space="preserve">Divieto di lasciare sentieri </t>
    </r>
    <r>
      <rPr>
        <sz val="9"/>
        <rFont val="Arial Narrow"/>
        <family val="2"/>
      </rPr>
      <t>nel periodo 1° aprile - 31 luglio.</t>
    </r>
  </si>
  <si>
    <r>
      <t>Divieto di taglio di tutte le piante con cavità scavate dai Picidi e rilascio, ad accrescimento indefinito, di 5 piante/</t>
    </r>
    <r>
      <rPr>
        <i/>
        <sz val="9"/>
        <color indexed="8"/>
        <rFont val="Arial Narrow"/>
        <family val="2"/>
      </rPr>
      <t>ha</t>
    </r>
    <r>
      <rPr>
        <sz val="9"/>
        <color indexed="8"/>
        <rFont val="Arial Narrow"/>
        <family val="2"/>
      </rPr>
      <t xml:space="preserve"> tra i soggetti dominanti di maggior diametro appartenenti a specie autoctone.</t>
    </r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</si>
</sst>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10"/>
      <name val="Arial Narrow"/>
      <family val="2"/>
    </font>
    <font>
      <b/>
      <sz val="8"/>
      <color indexed="10"/>
      <name val="Arial Narrow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i/>
      <sz val="9"/>
      <color indexed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4" fillId="0" borderId="0" applyFill="0" applyProtection="0"/>
    <xf numFmtId="0" fontId="13" fillId="0" borderId="0"/>
  </cellStyleXfs>
  <cellXfs count="405">
    <xf numFmtId="0" fontId="0" fillId="0" borderId="0" xfId="0"/>
    <xf numFmtId="0" fontId="9" fillId="0" borderId="0" xfId="0" applyFont="1" applyAlignment="1">
      <alignment vertical="center" textRotation="90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9" fillId="0" borderId="0" xfId="0" applyFont="1" applyAlignment="1">
      <alignment vertical="center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justify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2" applyFont="1" applyFill="1" applyBorder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textRotation="9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43" fontId="2" fillId="0" borderId="55" xfId="1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3" fontId="3" fillId="0" borderId="21" xfId="1" applyFont="1" applyBorder="1" applyAlignment="1">
      <alignment vertical="center"/>
    </xf>
    <xf numFmtId="43" fontId="2" fillId="0" borderId="56" xfId="1" applyFont="1" applyBorder="1" applyAlignment="1">
      <alignment horizontal="center" vertical="center"/>
    </xf>
    <xf numFmtId="43" fontId="3" fillId="0" borderId="22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8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left" vertical="center" wrapText="1"/>
    </xf>
    <xf numFmtId="0" fontId="5" fillId="0" borderId="20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left" vertical="center"/>
    </xf>
    <xf numFmtId="0" fontId="3" fillId="0" borderId="18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43" fontId="3" fillId="0" borderId="50" xfId="1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textRotation="90"/>
    </xf>
    <xf numFmtId="0" fontId="3" fillId="0" borderId="16" xfId="0" applyFont="1" applyFill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textRotation="90"/>
    </xf>
    <xf numFmtId="0" fontId="1" fillId="0" borderId="5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50" xfId="0" applyFont="1" applyFill="1" applyBorder="1" applyAlignment="1">
      <alignment horizontal="center" vertical="center" textRotation="90" wrapText="1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vertical="center"/>
    </xf>
    <xf numFmtId="0" fontId="5" fillId="6" borderId="58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7" xfId="0" applyFont="1" applyFill="1" applyBorder="1" applyAlignment="1" applyProtection="1">
      <alignment horizontal="center" vertical="center" wrapText="1"/>
    </xf>
    <xf numFmtId="43" fontId="3" fillId="6" borderId="21" xfId="1" applyFont="1" applyFill="1" applyBorder="1" applyAlignment="1">
      <alignment vertical="center"/>
    </xf>
    <xf numFmtId="0" fontId="5" fillId="6" borderId="21" xfId="0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vertical="center" wrapText="1"/>
    </xf>
    <xf numFmtId="0" fontId="3" fillId="6" borderId="1" xfId="3" applyFont="1" applyFill="1" applyBorder="1" applyAlignment="1">
      <alignment vertical="center" wrapText="1"/>
    </xf>
    <xf numFmtId="0" fontId="5" fillId="6" borderId="0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58" xfId="0" applyFont="1" applyFill="1" applyBorder="1" applyAlignment="1">
      <alignment horizontal="left" vertical="center" wrapText="1"/>
    </xf>
    <xf numFmtId="43" fontId="3" fillId="0" borderId="21" xfId="1" applyFont="1" applyFill="1" applyBorder="1" applyAlignment="1">
      <alignment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textRotation="90"/>
    </xf>
    <xf numFmtId="0" fontId="9" fillId="0" borderId="32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/>
    </xf>
    <xf numFmtId="0" fontId="9" fillId="0" borderId="5" xfId="0" applyFont="1" applyBorder="1" applyAlignment="1">
      <alignment horizontal="center" textRotation="90"/>
    </xf>
    <xf numFmtId="0" fontId="12" fillId="2" borderId="3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textRotation="90"/>
    </xf>
    <xf numFmtId="0" fontId="9" fillId="0" borderId="6" xfId="0" applyFont="1" applyBorder="1" applyAlignment="1">
      <alignment horizontal="center" textRotation="90"/>
    </xf>
    <xf numFmtId="0" fontId="9" fillId="0" borderId="19" xfId="0" applyFont="1" applyBorder="1" applyAlignment="1">
      <alignment horizontal="center" textRotation="90"/>
    </xf>
    <xf numFmtId="0" fontId="9" fillId="0" borderId="31" xfId="0" applyFont="1" applyBorder="1" applyAlignment="1">
      <alignment horizontal="center" textRotation="90"/>
    </xf>
    <xf numFmtId="0" fontId="9" fillId="0" borderId="16" xfId="0" applyFont="1" applyBorder="1" applyAlignment="1">
      <alignment horizontal="center" textRotation="90"/>
    </xf>
    <xf numFmtId="0" fontId="9" fillId="0" borderId="43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textRotation="90"/>
    </xf>
    <xf numFmtId="0" fontId="10" fillId="0" borderId="4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 wrapText="1"/>
    </xf>
    <xf numFmtId="0" fontId="9" fillId="0" borderId="5" xfId="0" applyFont="1" applyBorder="1" applyAlignment="1">
      <alignment horizontal="center" textRotation="90" wrapText="1"/>
    </xf>
    <xf numFmtId="0" fontId="9" fillId="0" borderId="34" xfId="0" applyFont="1" applyBorder="1" applyAlignment="1">
      <alignment horizontal="center" textRotation="90"/>
    </xf>
    <xf numFmtId="0" fontId="9" fillId="0" borderId="36" xfId="0" applyFont="1" applyBorder="1" applyAlignment="1">
      <alignment horizontal="center" textRotation="90"/>
    </xf>
    <xf numFmtId="0" fontId="9" fillId="0" borderId="28" xfId="0" applyFont="1" applyBorder="1" applyAlignment="1">
      <alignment horizontal="center" textRotation="90"/>
    </xf>
    <xf numFmtId="0" fontId="9" fillId="0" borderId="37" xfId="0" applyFont="1" applyBorder="1" applyAlignment="1">
      <alignment horizontal="center" textRotation="90"/>
    </xf>
    <xf numFmtId="0" fontId="9" fillId="0" borderId="38" xfId="0" applyFont="1" applyBorder="1" applyAlignment="1">
      <alignment horizontal="center" textRotation="90"/>
    </xf>
    <xf numFmtId="0" fontId="10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4" xfId="2" applyFont="1" applyFill="1" applyBorder="1" applyAlignment="1" applyProtection="1">
      <alignment horizontal="center" textRotation="90"/>
    </xf>
    <xf numFmtId="0" fontId="5" fillId="0" borderId="5" xfId="2" applyFont="1" applyFill="1" applyBorder="1" applyAlignment="1" applyProtection="1">
      <alignment horizontal="center" textRotation="90"/>
    </xf>
    <xf numFmtId="0" fontId="5" fillId="0" borderId="25" xfId="2" applyFont="1" applyFill="1" applyBorder="1" applyAlignment="1" applyProtection="1">
      <alignment horizontal="center" textRotation="90"/>
    </xf>
    <xf numFmtId="0" fontId="5" fillId="0" borderId="35" xfId="2" applyFont="1" applyFill="1" applyBorder="1" applyAlignment="1" applyProtection="1">
      <alignment horizontal="center" textRotation="90"/>
    </xf>
    <xf numFmtId="0" fontId="5" fillId="0" borderId="6" xfId="2" applyFont="1" applyFill="1" applyBorder="1" applyAlignment="1" applyProtection="1">
      <alignment horizontal="center" textRotation="90"/>
    </xf>
    <xf numFmtId="0" fontId="5" fillId="0" borderId="32" xfId="2" applyFont="1" applyFill="1" applyBorder="1" applyAlignment="1" applyProtection="1">
      <alignment horizontal="center" textRotation="90"/>
    </xf>
    <xf numFmtId="0" fontId="5" fillId="0" borderId="19" xfId="2" applyFont="1" applyFill="1" applyBorder="1" applyAlignment="1" applyProtection="1">
      <alignment horizontal="center" textRotation="90"/>
    </xf>
    <xf numFmtId="0" fontId="5" fillId="0" borderId="31" xfId="2" applyFont="1" applyFill="1" applyBorder="1" applyAlignment="1" applyProtection="1">
      <alignment horizontal="center" textRotation="90"/>
    </xf>
    <xf numFmtId="0" fontId="9" fillId="0" borderId="25" xfId="0" applyFont="1" applyBorder="1" applyAlignment="1">
      <alignment horizontal="center" textRotation="90" wrapText="1"/>
    </xf>
    <xf numFmtId="0" fontId="9" fillId="0" borderId="35" xfId="0" applyFont="1" applyBorder="1" applyAlignment="1">
      <alignment horizontal="center" textRotation="90" wrapText="1"/>
    </xf>
    <xf numFmtId="0" fontId="9" fillId="0" borderId="6" xfId="0" applyFont="1" applyBorder="1" applyAlignment="1">
      <alignment horizontal="center" textRotation="90" wrapText="1"/>
    </xf>
    <xf numFmtId="0" fontId="9" fillId="0" borderId="32" xfId="0" applyFont="1" applyBorder="1" applyAlignment="1">
      <alignment horizontal="center" textRotation="90" wrapText="1"/>
    </xf>
    <xf numFmtId="0" fontId="9" fillId="0" borderId="19" xfId="0" applyFont="1" applyBorder="1" applyAlignment="1">
      <alignment horizontal="center" textRotation="90" wrapText="1"/>
    </xf>
    <xf numFmtId="0" fontId="9" fillId="0" borderId="31" xfId="0" applyFont="1" applyBorder="1" applyAlignment="1">
      <alignment horizontal="center" textRotation="90" wrapText="1"/>
    </xf>
    <xf numFmtId="0" fontId="10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24" xfId="2" applyFont="1" applyFill="1" applyBorder="1" applyAlignment="1" applyProtection="1">
      <alignment horizontal="center" textRotation="90"/>
    </xf>
    <xf numFmtId="0" fontId="2" fillId="0" borderId="42" xfId="2" applyFont="1" applyFill="1" applyBorder="1" applyAlignment="1" applyProtection="1">
      <alignment horizontal="center" textRotation="90"/>
    </xf>
    <xf numFmtId="0" fontId="2" fillId="0" borderId="5" xfId="2" applyFont="1" applyFill="1" applyBorder="1" applyAlignment="1" applyProtection="1">
      <alignment horizontal="center" textRotation="90"/>
    </xf>
    <xf numFmtId="0" fontId="5" fillId="0" borderId="16" xfId="0" applyFont="1" applyFill="1" applyBorder="1" applyAlignment="1">
      <alignment horizontal="center" textRotation="90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2" fillId="4" borderId="20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2" fillId="4" borderId="7" xfId="0" applyFont="1" applyFill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textRotation="90"/>
    </xf>
    <xf numFmtId="0" fontId="2" fillId="4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34" xfId="0" applyFont="1" applyFill="1" applyBorder="1" applyAlignment="1">
      <alignment horizontal="center" textRotation="90"/>
    </xf>
    <xf numFmtId="0" fontId="2" fillId="0" borderId="36" xfId="0" applyFont="1" applyFill="1" applyBorder="1" applyAlignment="1">
      <alignment horizontal="center" textRotation="90"/>
    </xf>
    <xf numFmtId="0" fontId="2" fillId="0" borderId="28" xfId="0" applyFont="1" applyFill="1" applyBorder="1" applyAlignment="1">
      <alignment horizontal="center" textRotation="90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6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5" fillId="6" borderId="21" xfId="0" applyFont="1" applyFill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6" borderId="21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6" fillId="6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8" fillId="6" borderId="2" xfId="0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>
      <alignment vertical="center" wrapText="1"/>
    </xf>
    <xf numFmtId="0" fontId="18" fillId="0" borderId="2" xfId="0" applyFont="1" applyFill="1" applyBorder="1" applyAlignment="1" applyProtection="1">
      <alignment vertical="center" wrapText="1"/>
    </xf>
    <xf numFmtId="0" fontId="18" fillId="0" borderId="8" xfId="0" applyFont="1" applyFill="1" applyBorder="1" applyAlignment="1">
      <alignment vertical="center" wrapText="1"/>
    </xf>
  </cellXfs>
  <cellStyles count="4">
    <cellStyle name="Migliaia" xfId="1" builtinId="3"/>
    <cellStyle name="Normale" xfId="0" builtinId="0"/>
    <cellStyle name="Normale 2" xfId="2"/>
    <cellStyle name="Normale_Foglio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2"/>
  <sheetViews>
    <sheetView workbookViewId="0">
      <selection activeCell="D31" sqref="D31"/>
    </sheetView>
  </sheetViews>
  <sheetFormatPr defaultRowHeight="12.75"/>
  <cols>
    <col min="1" max="1" width="4.28515625" style="16" customWidth="1"/>
    <col min="2" max="2" width="27.7109375" style="18" customWidth="1"/>
    <col min="3" max="3" width="36.7109375" style="6" bestFit="1" customWidth="1"/>
    <col min="4" max="5" width="3.7109375" style="6" customWidth="1"/>
    <col min="6" max="6" width="42.7109375" style="6" customWidth="1"/>
    <col min="7" max="7" width="38" style="6" customWidth="1"/>
    <col min="8" max="8" width="30.7109375" style="6" customWidth="1"/>
    <col min="9" max="15" width="3.7109375" style="6" customWidth="1"/>
    <col min="16" max="52" width="3.7109375" style="16" customWidth="1"/>
    <col min="53" max="16384" width="9.140625" style="6"/>
  </cols>
  <sheetData>
    <row r="1" spans="1:52" s="1" customFormat="1" ht="20.100000000000001" customHeight="1" thickTop="1">
      <c r="A1" s="276" t="s">
        <v>0</v>
      </c>
      <c r="B1" s="306" t="s">
        <v>85</v>
      </c>
      <c r="C1" s="278" t="s">
        <v>2</v>
      </c>
      <c r="D1" s="278"/>
      <c r="E1" s="278"/>
      <c r="F1" s="270" t="s">
        <v>121</v>
      </c>
      <c r="G1" s="271"/>
      <c r="H1" s="272"/>
      <c r="I1" s="276" t="s">
        <v>86</v>
      </c>
      <c r="J1" s="277"/>
      <c r="K1" s="277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9"/>
    </row>
    <row r="2" spans="1:52" s="1" customFormat="1" ht="69.95" customHeight="1" thickBot="1">
      <c r="A2" s="304"/>
      <c r="B2" s="307"/>
      <c r="C2" s="309"/>
      <c r="D2" s="311" t="s">
        <v>3</v>
      </c>
      <c r="E2" s="311" t="s">
        <v>4</v>
      </c>
      <c r="F2" s="273"/>
      <c r="G2" s="274"/>
      <c r="H2" s="275"/>
      <c r="I2" s="286" t="s">
        <v>87</v>
      </c>
      <c r="J2" s="263"/>
      <c r="K2" s="264"/>
      <c r="L2" s="292" t="s">
        <v>88</v>
      </c>
      <c r="M2" s="293"/>
      <c r="N2" s="294"/>
      <c r="O2" s="290" t="s">
        <v>89</v>
      </c>
      <c r="P2" s="253" t="s">
        <v>90</v>
      </c>
      <c r="Q2" s="264"/>
      <c r="R2" s="281" t="s">
        <v>91</v>
      </c>
      <c r="S2" s="298" t="s">
        <v>92</v>
      </c>
      <c r="T2" s="299"/>
      <c r="U2" s="300"/>
      <c r="V2" s="253" t="s">
        <v>93</v>
      </c>
      <c r="W2" s="263"/>
      <c r="X2" s="264"/>
      <c r="Y2" s="253" t="s">
        <v>94</v>
      </c>
      <c r="Z2" s="253" t="s">
        <v>95</v>
      </c>
      <c r="AA2" s="263"/>
      <c r="AB2" s="264"/>
      <c r="AC2" s="253" t="s">
        <v>96</v>
      </c>
      <c r="AD2" s="263"/>
      <c r="AE2" s="264"/>
      <c r="AF2" s="25" t="s">
        <v>97</v>
      </c>
      <c r="AG2" s="25" t="s">
        <v>98</v>
      </c>
      <c r="AH2" s="26" t="s">
        <v>1</v>
      </c>
      <c r="AI2" s="25" t="s">
        <v>99</v>
      </c>
      <c r="AJ2" s="25" t="s">
        <v>100</v>
      </c>
      <c r="AK2" s="288" t="s">
        <v>1</v>
      </c>
      <c r="AL2" s="289"/>
      <c r="AM2" s="255" t="s">
        <v>101</v>
      </c>
      <c r="AN2" s="255" t="s">
        <v>102</v>
      </c>
      <c r="AO2" s="255" t="s">
        <v>103</v>
      </c>
      <c r="AP2" s="255" t="s">
        <v>104</v>
      </c>
      <c r="AQ2" s="255" t="s">
        <v>105</v>
      </c>
      <c r="AR2" s="255" t="s">
        <v>106</v>
      </c>
      <c r="AS2" s="255" t="s">
        <v>107</v>
      </c>
      <c r="AT2" s="281" t="s">
        <v>108</v>
      </c>
      <c r="AU2" s="26" t="s">
        <v>1</v>
      </c>
      <c r="AV2" s="27" t="s">
        <v>109</v>
      </c>
      <c r="AW2" s="255" t="s">
        <v>110</v>
      </c>
      <c r="AX2" s="255" t="s">
        <v>111</v>
      </c>
      <c r="AY2" s="255" t="s">
        <v>112</v>
      </c>
      <c r="AZ2" s="283" t="s">
        <v>113</v>
      </c>
    </row>
    <row r="3" spans="1:52" s="1" customFormat="1" ht="60" customHeight="1" thickTop="1">
      <c r="A3" s="305"/>
      <c r="B3" s="307"/>
      <c r="C3" s="310"/>
      <c r="D3" s="312"/>
      <c r="E3" s="312"/>
      <c r="F3" s="257" t="s">
        <v>117</v>
      </c>
      <c r="G3" s="259" t="s">
        <v>118</v>
      </c>
      <c r="H3" s="261" t="s">
        <v>119</v>
      </c>
      <c r="I3" s="287"/>
      <c r="J3" s="265"/>
      <c r="K3" s="266"/>
      <c r="L3" s="295"/>
      <c r="M3" s="296"/>
      <c r="N3" s="297"/>
      <c r="O3" s="291"/>
      <c r="P3" s="254"/>
      <c r="Q3" s="266"/>
      <c r="R3" s="282"/>
      <c r="S3" s="301"/>
      <c r="T3" s="302"/>
      <c r="U3" s="303"/>
      <c r="V3" s="254"/>
      <c r="W3" s="265"/>
      <c r="X3" s="266"/>
      <c r="Y3" s="254"/>
      <c r="Z3" s="254"/>
      <c r="AA3" s="265"/>
      <c r="AB3" s="266"/>
      <c r="AC3" s="254"/>
      <c r="AD3" s="265"/>
      <c r="AE3" s="266"/>
      <c r="AF3" s="267" t="s">
        <v>114</v>
      </c>
      <c r="AG3" s="268"/>
      <c r="AH3" s="269"/>
      <c r="AI3" s="280" t="s">
        <v>115</v>
      </c>
      <c r="AJ3" s="280"/>
      <c r="AK3" s="280"/>
      <c r="AL3" s="280"/>
      <c r="AM3" s="256"/>
      <c r="AN3" s="256"/>
      <c r="AO3" s="256"/>
      <c r="AP3" s="256"/>
      <c r="AQ3" s="256"/>
      <c r="AR3" s="256"/>
      <c r="AS3" s="256"/>
      <c r="AT3" s="282"/>
      <c r="AU3" s="254" t="s">
        <v>116</v>
      </c>
      <c r="AV3" s="266"/>
      <c r="AW3" s="256"/>
      <c r="AX3" s="256"/>
      <c r="AY3" s="256"/>
      <c r="AZ3" s="284"/>
    </row>
    <row r="4" spans="1:52" s="1" customFormat="1" ht="15" customHeight="1">
      <c r="A4" s="305"/>
      <c r="B4" s="308"/>
      <c r="C4" s="310"/>
      <c r="D4" s="313"/>
      <c r="E4" s="313"/>
      <c r="F4" s="258"/>
      <c r="G4" s="260"/>
      <c r="H4" s="262"/>
      <c r="I4" s="24">
        <v>3130</v>
      </c>
      <c r="J4" s="23">
        <v>3160</v>
      </c>
      <c r="K4" s="23">
        <v>3150</v>
      </c>
      <c r="L4" s="22">
        <v>3220</v>
      </c>
      <c r="M4" s="22">
        <v>3230</v>
      </c>
      <c r="N4" s="22">
        <v>3240</v>
      </c>
      <c r="O4" s="22" t="s">
        <v>1</v>
      </c>
      <c r="P4" s="22">
        <v>4060</v>
      </c>
      <c r="Q4" s="22">
        <v>4080</v>
      </c>
      <c r="R4" s="22">
        <v>5130</v>
      </c>
      <c r="S4" s="22">
        <v>6110</v>
      </c>
      <c r="T4" s="22">
        <v>6150</v>
      </c>
      <c r="U4" s="22">
        <v>6170</v>
      </c>
      <c r="V4" s="22">
        <v>6210</v>
      </c>
      <c r="W4" s="22">
        <v>6230</v>
      </c>
      <c r="X4" s="22">
        <v>6240</v>
      </c>
      <c r="Y4" s="22">
        <v>6430</v>
      </c>
      <c r="Z4" s="22">
        <v>6510</v>
      </c>
      <c r="AA4" s="22">
        <v>6410</v>
      </c>
      <c r="AB4" s="22">
        <v>6520</v>
      </c>
      <c r="AC4" s="22">
        <v>7110</v>
      </c>
      <c r="AD4" s="22">
        <v>7140</v>
      </c>
      <c r="AE4" s="22">
        <v>7230</v>
      </c>
      <c r="AF4" s="22">
        <v>8110</v>
      </c>
      <c r="AG4" s="22">
        <v>8120</v>
      </c>
      <c r="AH4" s="22">
        <v>8130</v>
      </c>
      <c r="AI4" s="22">
        <v>8210</v>
      </c>
      <c r="AJ4" s="22">
        <v>8220</v>
      </c>
      <c r="AK4" s="22">
        <v>8230</v>
      </c>
      <c r="AL4" s="22">
        <v>8240</v>
      </c>
      <c r="AM4" s="22" t="s">
        <v>1</v>
      </c>
      <c r="AN4" s="22" t="s">
        <v>1</v>
      </c>
      <c r="AO4" s="22" t="s">
        <v>1</v>
      </c>
      <c r="AP4" s="22" t="s">
        <v>1</v>
      </c>
      <c r="AQ4" s="22" t="s">
        <v>1</v>
      </c>
      <c r="AR4" s="22" t="s">
        <v>1</v>
      </c>
      <c r="AS4" s="28" t="s">
        <v>120</v>
      </c>
      <c r="AT4" s="22">
        <v>9110</v>
      </c>
      <c r="AU4" s="22">
        <v>9410</v>
      </c>
      <c r="AV4" s="22">
        <v>9420</v>
      </c>
      <c r="AW4" s="22">
        <v>9430</v>
      </c>
      <c r="AX4" s="22" t="s">
        <v>1</v>
      </c>
      <c r="AY4" s="22" t="s">
        <v>1</v>
      </c>
      <c r="AZ4" s="285"/>
    </row>
    <row r="5" spans="1:52" ht="15" customHeight="1">
      <c r="A5" s="3">
        <v>1167</v>
      </c>
      <c r="B5" s="4" t="s">
        <v>5</v>
      </c>
      <c r="C5" s="10" t="s">
        <v>6</v>
      </c>
      <c r="D5" s="2">
        <v>1</v>
      </c>
      <c r="E5" s="2"/>
      <c r="F5" s="46"/>
      <c r="G5" s="47"/>
      <c r="H5" s="48"/>
      <c r="I5" s="3"/>
      <c r="J5" s="19">
        <v>1</v>
      </c>
      <c r="K5" s="19"/>
      <c r="L5" s="2"/>
      <c r="M5" s="2"/>
      <c r="N5" s="2"/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>
        <v>1</v>
      </c>
      <c r="AA5" s="29">
        <v>1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30">
        <f t="shared" ref="AZ5:AZ18" si="0">SUM(I5:AY5)</f>
        <v>3</v>
      </c>
    </row>
    <row r="6" spans="1:52" ht="15" customHeight="1">
      <c r="A6" s="3">
        <v>1193</v>
      </c>
      <c r="B6" s="4" t="s">
        <v>7</v>
      </c>
      <c r="C6" s="5" t="s">
        <v>8</v>
      </c>
      <c r="D6" s="2">
        <v>1</v>
      </c>
      <c r="E6" s="2"/>
      <c r="F6" s="46"/>
      <c r="G6" s="47"/>
      <c r="H6" s="48"/>
      <c r="I6" s="3"/>
      <c r="J6" s="19"/>
      <c r="K6" s="19"/>
      <c r="L6" s="2"/>
      <c r="M6" s="2"/>
      <c r="N6" s="2"/>
      <c r="O6" s="2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30">
        <f t="shared" si="0"/>
        <v>0</v>
      </c>
    </row>
    <row r="7" spans="1:52" ht="15" customHeight="1">
      <c r="A7" s="3">
        <v>1199</v>
      </c>
      <c r="B7" s="4" t="s">
        <v>61</v>
      </c>
      <c r="C7" s="9" t="s">
        <v>62</v>
      </c>
      <c r="D7" s="2">
        <v>1</v>
      </c>
      <c r="E7" s="2"/>
      <c r="F7" s="46"/>
      <c r="G7" s="47"/>
      <c r="H7" s="48"/>
      <c r="I7" s="3"/>
      <c r="J7" s="19"/>
      <c r="K7" s="19"/>
      <c r="L7" s="2"/>
      <c r="M7" s="2"/>
      <c r="N7" s="2"/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30">
        <f t="shared" si="0"/>
        <v>0</v>
      </c>
    </row>
    <row r="8" spans="1:52" ht="15" customHeight="1">
      <c r="A8" s="3">
        <v>1201</v>
      </c>
      <c r="B8" s="4" t="s">
        <v>63</v>
      </c>
      <c r="C8" s="10" t="s">
        <v>64</v>
      </c>
      <c r="D8" s="2">
        <v>1</v>
      </c>
      <c r="E8" s="2"/>
      <c r="F8" s="46"/>
      <c r="G8" s="47"/>
      <c r="H8" s="48"/>
      <c r="I8" s="3"/>
      <c r="J8" s="19"/>
      <c r="K8" s="19"/>
      <c r="L8" s="2"/>
      <c r="M8" s="2"/>
      <c r="N8" s="2"/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30">
        <f t="shared" si="0"/>
        <v>0</v>
      </c>
    </row>
    <row r="9" spans="1:52" ht="15" customHeight="1">
      <c r="A9" s="12">
        <v>1207</v>
      </c>
      <c r="B9" s="13" t="s">
        <v>65</v>
      </c>
      <c r="C9" s="10" t="s">
        <v>66</v>
      </c>
      <c r="D9" s="14">
        <v>1</v>
      </c>
      <c r="E9" s="14"/>
      <c r="F9" s="46"/>
      <c r="G9" s="47"/>
      <c r="H9" s="48"/>
      <c r="I9" s="12"/>
      <c r="J9" s="20"/>
      <c r="K9" s="20"/>
      <c r="L9" s="14"/>
      <c r="M9" s="14"/>
      <c r="N9" s="14"/>
      <c r="O9" s="14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30">
        <f t="shared" si="0"/>
        <v>0</v>
      </c>
    </row>
    <row r="10" spans="1:52" ht="15" customHeight="1">
      <c r="A10" s="3">
        <v>1209</v>
      </c>
      <c r="B10" s="4" t="s">
        <v>67</v>
      </c>
      <c r="C10" s="8" t="s">
        <v>68</v>
      </c>
      <c r="D10" s="2">
        <v>1</v>
      </c>
      <c r="E10" s="2"/>
      <c r="F10" s="46"/>
      <c r="G10" s="47"/>
      <c r="H10" s="48"/>
      <c r="I10" s="3"/>
      <c r="J10" s="19"/>
      <c r="K10" s="19"/>
      <c r="L10" s="2"/>
      <c r="M10" s="2"/>
      <c r="N10" s="2"/>
      <c r="O10" s="2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30">
        <f t="shared" si="0"/>
        <v>0</v>
      </c>
    </row>
    <row r="11" spans="1:52" ht="15" customHeight="1">
      <c r="A11" s="3">
        <v>1215</v>
      </c>
      <c r="B11" s="4" t="s">
        <v>69</v>
      </c>
      <c r="C11" s="5" t="s">
        <v>70</v>
      </c>
      <c r="D11" s="2">
        <v>1</v>
      </c>
      <c r="E11" s="2"/>
      <c r="F11" s="46"/>
      <c r="G11" s="47"/>
      <c r="H11" s="48"/>
      <c r="I11" s="3"/>
      <c r="J11" s="19"/>
      <c r="K11" s="19"/>
      <c r="L11" s="2"/>
      <c r="M11" s="2"/>
      <c r="N11" s="2"/>
      <c r="O11" s="2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30">
        <f t="shared" si="0"/>
        <v>0</v>
      </c>
    </row>
    <row r="12" spans="1:52" ht="15" customHeight="1">
      <c r="A12" s="3">
        <v>1220</v>
      </c>
      <c r="B12" s="4" t="s">
        <v>71</v>
      </c>
      <c r="C12" s="10" t="s">
        <v>72</v>
      </c>
      <c r="D12" s="2"/>
      <c r="E12" s="2">
        <v>1</v>
      </c>
      <c r="F12" s="46"/>
      <c r="G12" s="47"/>
      <c r="H12" s="48"/>
      <c r="I12" s="3"/>
      <c r="J12" s="19"/>
      <c r="K12" s="19"/>
      <c r="L12" s="2"/>
      <c r="M12" s="2"/>
      <c r="N12" s="2"/>
      <c r="O12" s="2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30">
        <f t="shared" si="0"/>
        <v>0</v>
      </c>
    </row>
    <row r="13" spans="1:52" ht="15" customHeight="1">
      <c r="A13" s="3">
        <v>1250</v>
      </c>
      <c r="B13" s="4" t="s">
        <v>73</v>
      </c>
      <c r="C13" s="9" t="s">
        <v>74</v>
      </c>
      <c r="D13" s="2"/>
      <c r="E13" s="2">
        <v>1</v>
      </c>
      <c r="F13" s="46"/>
      <c r="G13" s="47"/>
      <c r="H13" s="48"/>
      <c r="I13" s="3"/>
      <c r="J13" s="19"/>
      <c r="K13" s="19"/>
      <c r="L13" s="2"/>
      <c r="M13" s="2"/>
      <c r="N13" s="2"/>
      <c r="O13" s="2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30">
        <f t="shared" si="0"/>
        <v>0</v>
      </c>
    </row>
    <row r="14" spans="1:52" ht="15" customHeight="1">
      <c r="A14" s="3">
        <v>1256</v>
      </c>
      <c r="B14" s="4" t="s">
        <v>75</v>
      </c>
      <c r="C14" s="10" t="s">
        <v>76</v>
      </c>
      <c r="D14" s="2"/>
      <c r="E14" s="2">
        <v>1</v>
      </c>
      <c r="F14" s="46"/>
      <c r="G14" s="47"/>
      <c r="H14" s="48"/>
      <c r="I14" s="3"/>
      <c r="J14" s="19"/>
      <c r="K14" s="19"/>
      <c r="L14" s="2"/>
      <c r="M14" s="2"/>
      <c r="N14" s="2"/>
      <c r="O14" s="2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30">
        <f t="shared" si="0"/>
        <v>0</v>
      </c>
    </row>
    <row r="15" spans="1:52" ht="15" customHeight="1">
      <c r="A15" s="3">
        <v>1281</v>
      </c>
      <c r="B15" s="15" t="s">
        <v>77</v>
      </c>
      <c r="C15" s="10" t="s">
        <v>78</v>
      </c>
      <c r="D15" s="2"/>
      <c r="E15" s="2">
        <v>1</v>
      </c>
      <c r="F15" s="46"/>
      <c r="G15" s="47"/>
      <c r="H15" s="48"/>
      <c r="I15" s="3"/>
      <c r="J15" s="19"/>
      <c r="K15" s="19"/>
      <c r="L15" s="2"/>
      <c r="M15" s="2"/>
      <c r="N15" s="2"/>
      <c r="O15" s="2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30">
        <f t="shared" si="0"/>
        <v>0</v>
      </c>
    </row>
    <row r="16" spans="1:52" ht="15" customHeight="1">
      <c r="A16" s="3">
        <v>1283</v>
      </c>
      <c r="B16" s="4" t="s">
        <v>79</v>
      </c>
      <c r="C16" s="10" t="s">
        <v>80</v>
      </c>
      <c r="D16" s="2"/>
      <c r="E16" s="2">
        <v>1</v>
      </c>
      <c r="F16" s="46"/>
      <c r="G16" s="47"/>
      <c r="H16" s="48"/>
      <c r="I16" s="3"/>
      <c r="J16" s="19"/>
      <c r="K16" s="19"/>
      <c r="L16" s="2"/>
      <c r="M16" s="2"/>
      <c r="N16" s="2"/>
      <c r="O16" s="2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30">
        <f t="shared" si="0"/>
        <v>0</v>
      </c>
    </row>
    <row r="17" spans="1:52" ht="15" customHeight="1">
      <c r="A17" s="12">
        <v>1284</v>
      </c>
      <c r="B17" s="7" t="s">
        <v>81</v>
      </c>
      <c r="C17" s="11" t="s">
        <v>82</v>
      </c>
      <c r="D17" s="14"/>
      <c r="E17" s="14">
        <v>1</v>
      </c>
      <c r="F17" s="46"/>
      <c r="G17" s="47"/>
      <c r="H17" s="48"/>
      <c r="I17" s="12"/>
      <c r="J17" s="20"/>
      <c r="K17" s="20"/>
      <c r="L17" s="14"/>
      <c r="M17" s="14"/>
      <c r="N17" s="14"/>
      <c r="O17" s="14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30">
        <f t="shared" si="0"/>
        <v>0</v>
      </c>
    </row>
    <row r="18" spans="1:52" ht="15" customHeight="1">
      <c r="A18" s="3">
        <v>1292</v>
      </c>
      <c r="B18" s="4" t="s">
        <v>83</v>
      </c>
      <c r="C18" s="10" t="s">
        <v>84</v>
      </c>
      <c r="D18" s="2"/>
      <c r="E18" s="2">
        <v>1</v>
      </c>
      <c r="F18" s="46"/>
      <c r="G18" s="47"/>
      <c r="H18" s="48"/>
      <c r="I18" s="3"/>
      <c r="J18" s="19"/>
      <c r="K18" s="19"/>
      <c r="L18" s="2"/>
      <c r="M18" s="2"/>
      <c r="N18" s="2"/>
      <c r="O18" s="2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30">
        <f t="shared" si="0"/>
        <v>0</v>
      </c>
    </row>
    <row r="19" spans="1:52" ht="15" customHeight="1" thickBot="1">
      <c r="A19" s="31"/>
      <c r="B19" s="32"/>
      <c r="C19" s="33"/>
      <c r="D19" s="33"/>
      <c r="E19" s="33"/>
      <c r="F19" s="49"/>
      <c r="G19" s="50"/>
      <c r="H19" s="51"/>
      <c r="I19" s="37"/>
      <c r="J19" s="38"/>
      <c r="K19" s="38"/>
      <c r="L19" s="39"/>
      <c r="M19" s="39"/>
      <c r="N19" s="39"/>
      <c r="O19" s="39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36"/>
    </row>
    <row r="20" spans="1:52" s="16" customFormat="1" ht="20.100000000000001" customHeight="1" thickTop="1" thickBot="1">
      <c r="B20" s="41"/>
      <c r="D20" s="43">
        <f>SUM(D5:D19)</f>
        <v>7</v>
      </c>
      <c r="E20" s="43">
        <f>SUM(E5:E19)</f>
        <v>7</v>
      </c>
      <c r="I20" s="42">
        <f>SUM(I5:I19)</f>
        <v>0</v>
      </c>
      <c r="J20" s="45"/>
      <c r="K20" s="43">
        <f t="shared" ref="K20:X20" si="1">SUM(K5:K19)</f>
        <v>0</v>
      </c>
      <c r="L20" s="43">
        <f t="shared" si="1"/>
        <v>0</v>
      </c>
      <c r="M20" s="43">
        <f t="shared" si="1"/>
        <v>0</v>
      </c>
      <c r="N20" s="43">
        <f t="shared" si="1"/>
        <v>0</v>
      </c>
      <c r="O20" s="43">
        <f t="shared" si="1"/>
        <v>0</v>
      </c>
      <c r="P20" s="43">
        <f t="shared" si="1"/>
        <v>0</v>
      </c>
      <c r="Q20" s="43">
        <f t="shared" si="1"/>
        <v>0</v>
      </c>
      <c r="R20" s="43">
        <f t="shared" si="1"/>
        <v>0</v>
      </c>
      <c r="S20" s="43">
        <f t="shared" si="1"/>
        <v>0</v>
      </c>
      <c r="T20" s="43">
        <f t="shared" si="1"/>
        <v>0</v>
      </c>
      <c r="U20" s="43">
        <f t="shared" si="1"/>
        <v>0</v>
      </c>
      <c r="V20" s="43">
        <f t="shared" si="1"/>
        <v>0</v>
      </c>
      <c r="W20" s="43">
        <f t="shared" si="1"/>
        <v>0</v>
      </c>
      <c r="X20" s="43">
        <f t="shared" si="1"/>
        <v>0</v>
      </c>
      <c r="Y20" s="43"/>
      <c r="Z20" s="43">
        <f>SUM(Z5:Z19)</f>
        <v>1</v>
      </c>
      <c r="AA20" s="43"/>
      <c r="AB20" s="43">
        <f t="shared" ref="AB20:AZ20" si="2">SUM(AB5:AB19)</f>
        <v>0</v>
      </c>
      <c r="AC20" s="43">
        <f t="shared" si="2"/>
        <v>0</v>
      </c>
      <c r="AD20" s="43">
        <f t="shared" si="2"/>
        <v>0</v>
      </c>
      <c r="AE20" s="43">
        <f t="shared" si="2"/>
        <v>0</v>
      </c>
      <c r="AF20" s="43">
        <f t="shared" si="2"/>
        <v>0</v>
      </c>
      <c r="AG20" s="43">
        <f t="shared" si="2"/>
        <v>0</v>
      </c>
      <c r="AH20" s="43">
        <f t="shared" si="2"/>
        <v>0</v>
      </c>
      <c r="AI20" s="43">
        <f t="shared" si="2"/>
        <v>0</v>
      </c>
      <c r="AJ20" s="43">
        <f t="shared" si="2"/>
        <v>0</v>
      </c>
      <c r="AK20" s="43">
        <f t="shared" si="2"/>
        <v>0</v>
      </c>
      <c r="AL20" s="43">
        <f t="shared" si="2"/>
        <v>0</v>
      </c>
      <c r="AM20" s="43">
        <f t="shared" si="2"/>
        <v>0</v>
      </c>
      <c r="AN20" s="43">
        <f t="shared" si="2"/>
        <v>0</v>
      </c>
      <c r="AO20" s="43">
        <f t="shared" si="2"/>
        <v>0</v>
      </c>
      <c r="AP20" s="43">
        <f t="shared" si="2"/>
        <v>0</v>
      </c>
      <c r="AQ20" s="43">
        <f t="shared" si="2"/>
        <v>0</v>
      </c>
      <c r="AR20" s="43">
        <f t="shared" si="2"/>
        <v>0</v>
      </c>
      <c r="AS20" s="43">
        <f t="shared" si="2"/>
        <v>0</v>
      </c>
      <c r="AT20" s="43">
        <f t="shared" si="2"/>
        <v>0</v>
      </c>
      <c r="AU20" s="43">
        <f t="shared" si="2"/>
        <v>0</v>
      </c>
      <c r="AV20" s="43">
        <f t="shared" si="2"/>
        <v>0</v>
      </c>
      <c r="AW20" s="43">
        <f t="shared" si="2"/>
        <v>0</v>
      </c>
      <c r="AX20" s="43">
        <f t="shared" si="2"/>
        <v>0</v>
      </c>
      <c r="AY20" s="44">
        <f t="shared" si="2"/>
        <v>0</v>
      </c>
      <c r="AZ20" s="17">
        <f t="shared" si="2"/>
        <v>3</v>
      </c>
    </row>
    <row r="21" spans="1:52" ht="20.100000000000001" customHeight="1" thickTop="1" thickBot="1">
      <c r="B21" s="34"/>
      <c r="D21" s="252"/>
      <c r="E21" s="252"/>
      <c r="I21" s="21"/>
      <c r="J21" s="21"/>
      <c r="K21" s="21"/>
      <c r="L21" s="21"/>
      <c r="M21" s="21"/>
      <c r="N21" s="21"/>
      <c r="O21" s="21"/>
      <c r="AZ21" s="35">
        <f>SUM(I20:AY20)</f>
        <v>1</v>
      </c>
    </row>
    <row r="22" spans="1:52" ht="15" customHeight="1" thickTop="1"/>
  </sheetData>
  <mergeCells count="38">
    <mergeCell ref="A1:A4"/>
    <mergeCell ref="B1:B4"/>
    <mergeCell ref="C1:C4"/>
    <mergeCell ref="D1:E1"/>
    <mergeCell ref="D2:D4"/>
    <mergeCell ref="E2:E4"/>
    <mergeCell ref="AZ2:AZ4"/>
    <mergeCell ref="AU3:AV3"/>
    <mergeCell ref="I2:K3"/>
    <mergeCell ref="AY2:AY3"/>
    <mergeCell ref="Z2:AB3"/>
    <mergeCell ref="AR2:AR3"/>
    <mergeCell ref="AS2:AS3"/>
    <mergeCell ref="AK2:AL2"/>
    <mergeCell ref="R2:R3"/>
    <mergeCell ref="O2:O3"/>
    <mergeCell ref="P2:Q3"/>
    <mergeCell ref="L2:N3"/>
    <mergeCell ref="AO2:AO3"/>
    <mergeCell ref="AQ2:AQ3"/>
    <mergeCell ref="AX2:AX3"/>
    <mergeCell ref="S2:U3"/>
    <mergeCell ref="D21:E21"/>
    <mergeCell ref="Y2:Y3"/>
    <mergeCell ref="AW2:AW3"/>
    <mergeCell ref="AN2:AN3"/>
    <mergeCell ref="F3:F4"/>
    <mergeCell ref="G3:G4"/>
    <mergeCell ref="H3:H4"/>
    <mergeCell ref="AP2:AP3"/>
    <mergeCell ref="V2:X3"/>
    <mergeCell ref="AF3:AH3"/>
    <mergeCell ref="F1:H2"/>
    <mergeCell ref="I1:AZ1"/>
    <mergeCell ref="AI3:AL3"/>
    <mergeCell ref="AC2:AE3"/>
    <mergeCell ref="AM2:AM3"/>
    <mergeCell ref="AT2:AT3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N165"/>
  <sheetViews>
    <sheetView tabSelected="1" zoomScaleNormal="100" workbookViewId="0">
      <pane xSplit="15" ySplit="8" topLeftCell="P152" activePane="bottomRight" state="frozen"/>
      <selection pane="topRight" activeCell="P1" sqref="P1"/>
      <selection pane="bottomLeft" activeCell="A8" sqref="A8"/>
      <selection pane="bottomRight" activeCell="L158" sqref="L158"/>
    </sheetView>
  </sheetViews>
  <sheetFormatPr defaultRowHeight="12.75"/>
  <cols>
    <col min="1" max="1" width="3.85546875" style="86" bestFit="1" customWidth="1"/>
    <col min="2" max="2" width="3" style="86" customWidth="1"/>
    <col min="3" max="3" width="3.140625" style="86" customWidth="1"/>
    <col min="4" max="4" width="3" style="86" customWidth="1"/>
    <col min="5" max="5" width="34.7109375" style="82" customWidth="1"/>
    <col min="6" max="13" width="3.42578125" style="86" customWidth="1"/>
    <col min="14" max="14" width="4.28515625" style="86" customWidth="1"/>
    <col min="15" max="16" width="12.85546875" style="86" customWidth="1"/>
    <col min="17" max="17" width="2.85546875" style="63" customWidth="1"/>
    <col min="18" max="18" width="3.28515625" style="63" customWidth="1"/>
    <col min="19" max="19" width="3.140625" style="63" customWidth="1"/>
    <col min="20" max="20" width="2.85546875" style="63" customWidth="1"/>
    <col min="21" max="21" width="3.28515625" style="86" customWidth="1"/>
    <col min="22" max="38" width="3.28515625" style="63" bestFit="1" customWidth="1"/>
    <col min="39" max="39" width="19.85546875" style="63" customWidth="1"/>
    <col min="40" max="40" width="3.28515625" style="82" customWidth="1"/>
    <col min="41" max="41" width="4.140625" style="82" customWidth="1"/>
    <col min="42" max="42" width="3.42578125" style="82" customWidth="1"/>
    <col min="43" max="43" width="3" style="82" customWidth="1"/>
    <col min="44" max="44" width="3.140625" style="82" customWidth="1"/>
    <col min="45" max="45" width="3.28515625" style="82" customWidth="1"/>
    <col min="46" max="47" width="3" style="82" customWidth="1"/>
    <col min="48" max="48" width="5.85546875" style="63" customWidth="1"/>
    <col min="49" max="49" width="18.5703125" style="63" customWidth="1"/>
    <col min="50" max="50" width="3.140625" style="63" customWidth="1"/>
    <col min="51" max="51" width="2.140625" style="63" customWidth="1"/>
    <col min="52" max="52" width="3" style="86" customWidth="1"/>
    <col min="53" max="53" width="2.85546875" style="86" customWidth="1"/>
    <col min="54" max="54" width="2.5703125" style="86" customWidth="1"/>
    <col min="55" max="55" width="2.7109375" style="86" customWidth="1"/>
    <col min="56" max="56" width="3.140625" style="86" customWidth="1"/>
    <col min="57" max="57" width="2.85546875" style="86" customWidth="1"/>
    <col min="58" max="58" width="3.28515625" style="86" customWidth="1"/>
    <col min="59" max="59" width="2.7109375" style="86" customWidth="1"/>
    <col min="60" max="60" width="3" style="86" customWidth="1"/>
    <col min="61" max="61" width="2.7109375" style="86" customWidth="1"/>
    <col min="62" max="62" width="3" style="86" customWidth="1"/>
    <col min="63" max="63" width="4.140625" style="86" customWidth="1"/>
    <col min="64" max="16384" width="9.140625" style="63"/>
  </cols>
  <sheetData>
    <row r="1" spans="1:63" ht="27" customHeight="1" thickBot="1">
      <c r="E1" s="251" t="s">
        <v>257</v>
      </c>
    </row>
    <row r="2" spans="1:63" ht="35.1" customHeight="1" thickTop="1">
      <c r="A2" s="346" t="s">
        <v>234</v>
      </c>
      <c r="B2" s="347"/>
      <c r="C2" s="350" t="s">
        <v>236</v>
      </c>
      <c r="D2" s="351"/>
      <c r="E2" s="335" t="s">
        <v>228</v>
      </c>
      <c r="F2" s="337" t="s">
        <v>232</v>
      </c>
      <c r="G2" s="322"/>
      <c r="H2" s="322"/>
      <c r="I2" s="322"/>
      <c r="J2" s="322"/>
      <c r="K2" s="322"/>
      <c r="L2" s="322"/>
      <c r="M2" s="338"/>
      <c r="N2" s="321" t="s">
        <v>230</v>
      </c>
      <c r="O2" s="322"/>
      <c r="P2" s="322"/>
      <c r="Q2" s="321" t="s">
        <v>241</v>
      </c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3"/>
      <c r="AM2" s="369" t="s">
        <v>227</v>
      </c>
      <c r="AN2" s="335" t="s">
        <v>160</v>
      </c>
      <c r="AO2" s="341"/>
      <c r="AP2" s="341" t="s">
        <v>149</v>
      </c>
      <c r="AQ2" s="341"/>
      <c r="AR2" s="341"/>
      <c r="AS2" s="341"/>
      <c r="AT2" s="341"/>
      <c r="AU2" s="342"/>
      <c r="AV2" s="373" t="s">
        <v>166</v>
      </c>
      <c r="AW2" s="373" t="s">
        <v>138</v>
      </c>
      <c r="AX2" s="203" t="s">
        <v>198</v>
      </c>
      <c r="AY2" s="196"/>
      <c r="AZ2" s="321" t="s">
        <v>161</v>
      </c>
      <c r="BA2" s="322"/>
      <c r="BB2" s="322"/>
      <c r="BC2" s="322"/>
      <c r="BD2" s="322"/>
      <c r="BE2" s="338"/>
      <c r="BF2" s="360" t="s">
        <v>231</v>
      </c>
      <c r="BG2" s="372"/>
      <c r="BH2" s="372"/>
      <c r="BI2" s="361"/>
      <c r="BJ2" s="360" t="s">
        <v>226</v>
      </c>
      <c r="BK2" s="361"/>
    </row>
    <row r="3" spans="1:63" ht="45" customHeight="1">
      <c r="A3" s="348"/>
      <c r="B3" s="349"/>
      <c r="C3" s="352"/>
      <c r="D3" s="353"/>
      <c r="E3" s="336"/>
      <c r="F3" s="320"/>
      <c r="G3" s="320"/>
      <c r="H3" s="320"/>
      <c r="I3" s="320"/>
      <c r="J3" s="320"/>
      <c r="K3" s="320"/>
      <c r="L3" s="320"/>
      <c r="M3" s="325"/>
      <c r="N3" s="380" t="s">
        <v>167</v>
      </c>
      <c r="O3" s="320" t="s">
        <v>127</v>
      </c>
      <c r="P3" s="320" t="s">
        <v>2</v>
      </c>
      <c r="Q3" s="324" t="s">
        <v>34</v>
      </c>
      <c r="R3" s="320"/>
      <c r="S3" s="320"/>
      <c r="T3" s="325"/>
      <c r="U3" s="326" t="s">
        <v>144</v>
      </c>
      <c r="V3" s="327"/>
      <c r="W3" s="324" t="s">
        <v>36</v>
      </c>
      <c r="X3" s="320"/>
      <c r="Y3" s="325"/>
      <c r="Z3" s="324" t="s">
        <v>35</v>
      </c>
      <c r="AA3" s="320"/>
      <c r="AB3" s="320"/>
      <c r="AC3" s="320"/>
      <c r="AD3" s="320"/>
      <c r="AE3" s="325"/>
      <c r="AF3" s="328" t="s">
        <v>145</v>
      </c>
      <c r="AG3" s="320"/>
      <c r="AH3" s="320"/>
      <c r="AI3" s="320"/>
      <c r="AJ3" s="320"/>
      <c r="AK3" s="320"/>
      <c r="AL3" s="329"/>
      <c r="AM3" s="370"/>
      <c r="AN3" s="336"/>
      <c r="AO3" s="339"/>
      <c r="AP3" s="339"/>
      <c r="AQ3" s="339"/>
      <c r="AR3" s="339"/>
      <c r="AS3" s="339"/>
      <c r="AT3" s="339"/>
      <c r="AU3" s="343"/>
      <c r="AV3" s="374"/>
      <c r="AW3" s="374"/>
      <c r="AX3" s="204" t="s">
        <v>199</v>
      </c>
      <c r="AY3" s="196"/>
      <c r="AZ3" s="356" t="s">
        <v>162</v>
      </c>
      <c r="BA3" s="364" t="s">
        <v>3</v>
      </c>
      <c r="BB3" s="364" t="s">
        <v>4</v>
      </c>
      <c r="BC3" s="364" t="s">
        <v>163</v>
      </c>
      <c r="BD3" s="364" t="s">
        <v>164</v>
      </c>
      <c r="BE3" s="365" t="s">
        <v>165</v>
      </c>
      <c r="BF3" s="362"/>
      <c r="BG3" s="366"/>
      <c r="BH3" s="366"/>
      <c r="BI3" s="363"/>
      <c r="BJ3" s="362"/>
      <c r="BK3" s="363"/>
    </row>
    <row r="4" spans="1:63" ht="15" customHeight="1">
      <c r="A4" s="354" t="s">
        <v>235</v>
      </c>
      <c r="B4" s="355" t="s">
        <v>233</v>
      </c>
      <c r="C4" s="356" t="s">
        <v>235</v>
      </c>
      <c r="D4" s="357" t="s">
        <v>245</v>
      </c>
      <c r="E4" s="336"/>
      <c r="F4" s="320"/>
      <c r="G4" s="320"/>
      <c r="H4" s="320"/>
      <c r="I4" s="320"/>
      <c r="J4" s="320"/>
      <c r="K4" s="320"/>
      <c r="L4" s="320"/>
      <c r="M4" s="325"/>
      <c r="N4" s="380"/>
      <c r="O4" s="320"/>
      <c r="P4" s="320"/>
      <c r="Q4" s="330" t="s">
        <v>128</v>
      </c>
      <c r="R4" s="331" t="s">
        <v>146</v>
      </c>
      <c r="S4" s="331"/>
      <c r="T4" s="332"/>
      <c r="U4" s="330" t="s">
        <v>128</v>
      </c>
      <c r="V4" s="116" t="s">
        <v>213</v>
      </c>
      <c r="W4" s="330" t="s">
        <v>128</v>
      </c>
      <c r="X4" s="331" t="s">
        <v>146</v>
      </c>
      <c r="Y4" s="332"/>
      <c r="Z4" s="330" t="s">
        <v>128</v>
      </c>
      <c r="AA4" s="331" t="s">
        <v>146</v>
      </c>
      <c r="AB4" s="331"/>
      <c r="AC4" s="331"/>
      <c r="AD4" s="331"/>
      <c r="AE4" s="332"/>
      <c r="AF4" s="333" t="s">
        <v>128</v>
      </c>
      <c r="AG4" s="331" t="s">
        <v>146</v>
      </c>
      <c r="AH4" s="331"/>
      <c r="AI4" s="331"/>
      <c r="AJ4" s="331"/>
      <c r="AK4" s="331"/>
      <c r="AL4" s="334"/>
      <c r="AM4" s="370"/>
      <c r="AN4" s="345" t="s">
        <v>147</v>
      </c>
      <c r="AO4" s="340" t="s">
        <v>148</v>
      </c>
      <c r="AP4" s="340" t="s">
        <v>151</v>
      </c>
      <c r="AQ4" s="340" t="s">
        <v>153</v>
      </c>
      <c r="AR4" s="340" t="s">
        <v>214</v>
      </c>
      <c r="AS4" s="340" t="s">
        <v>155</v>
      </c>
      <c r="AT4" s="340" t="s">
        <v>157</v>
      </c>
      <c r="AU4" s="344" t="s">
        <v>158</v>
      </c>
      <c r="AV4" s="374"/>
      <c r="AW4" s="374"/>
      <c r="AX4" s="376" t="s">
        <v>200</v>
      </c>
      <c r="AY4" s="196"/>
      <c r="AZ4" s="356"/>
      <c r="BA4" s="364"/>
      <c r="BB4" s="364"/>
      <c r="BC4" s="364"/>
      <c r="BD4" s="364"/>
      <c r="BE4" s="365"/>
      <c r="BF4" s="362" t="s">
        <v>193</v>
      </c>
      <c r="BG4" s="366" t="s">
        <v>194</v>
      </c>
      <c r="BH4" s="366"/>
      <c r="BI4" s="367" t="s">
        <v>195</v>
      </c>
      <c r="BJ4" s="368">
        <v>1</v>
      </c>
      <c r="BK4" s="367"/>
    </row>
    <row r="5" spans="1:63" ht="105" customHeight="1">
      <c r="A5" s="354"/>
      <c r="B5" s="355"/>
      <c r="C5" s="356"/>
      <c r="D5" s="358"/>
      <c r="E5" s="336"/>
      <c r="F5" s="320"/>
      <c r="G5" s="320"/>
      <c r="H5" s="320"/>
      <c r="I5" s="320"/>
      <c r="J5" s="320"/>
      <c r="K5" s="320"/>
      <c r="L5" s="320"/>
      <c r="M5" s="325"/>
      <c r="N5" s="380"/>
      <c r="O5" s="320"/>
      <c r="P5" s="320"/>
      <c r="Q5" s="330"/>
      <c r="R5" s="319" t="s">
        <v>13</v>
      </c>
      <c r="S5" s="319" t="s">
        <v>210</v>
      </c>
      <c r="T5" s="318" t="s">
        <v>211</v>
      </c>
      <c r="U5" s="330"/>
      <c r="V5" s="318" t="s">
        <v>129</v>
      </c>
      <c r="W5" s="330"/>
      <c r="X5" s="319" t="s">
        <v>19</v>
      </c>
      <c r="Y5" s="318" t="s">
        <v>207</v>
      </c>
      <c r="Z5" s="330"/>
      <c r="AA5" s="319" t="s">
        <v>212</v>
      </c>
      <c r="AB5" s="319" t="s">
        <v>208</v>
      </c>
      <c r="AC5" s="319" t="s">
        <v>14</v>
      </c>
      <c r="AD5" s="319" t="s">
        <v>15</v>
      </c>
      <c r="AE5" s="318" t="s">
        <v>209</v>
      </c>
      <c r="AF5" s="333"/>
      <c r="AG5" s="319" t="s">
        <v>24</v>
      </c>
      <c r="AH5" s="319" t="s">
        <v>25</v>
      </c>
      <c r="AI5" s="319" t="s">
        <v>9</v>
      </c>
      <c r="AJ5" s="319" t="s">
        <v>10</v>
      </c>
      <c r="AK5" s="319" t="s">
        <v>11</v>
      </c>
      <c r="AL5" s="314" t="s">
        <v>12</v>
      </c>
      <c r="AM5" s="370"/>
      <c r="AN5" s="345"/>
      <c r="AO5" s="340"/>
      <c r="AP5" s="340"/>
      <c r="AQ5" s="340"/>
      <c r="AR5" s="340"/>
      <c r="AS5" s="340"/>
      <c r="AT5" s="340"/>
      <c r="AU5" s="344"/>
      <c r="AV5" s="374"/>
      <c r="AW5" s="374"/>
      <c r="AX5" s="376"/>
      <c r="AY5" s="196"/>
      <c r="AZ5" s="356"/>
      <c r="BA5" s="364"/>
      <c r="BB5" s="364"/>
      <c r="BC5" s="364"/>
      <c r="BD5" s="364"/>
      <c r="BE5" s="365"/>
      <c r="BF5" s="362"/>
      <c r="BG5" s="366"/>
      <c r="BH5" s="366"/>
      <c r="BI5" s="367"/>
      <c r="BJ5" s="368"/>
      <c r="BK5" s="367"/>
    </row>
    <row r="6" spans="1:63" ht="15" customHeight="1">
      <c r="A6" s="354"/>
      <c r="B6" s="355"/>
      <c r="C6" s="356"/>
      <c r="D6" s="358"/>
      <c r="E6" s="336"/>
      <c r="F6" s="118" t="s">
        <v>123</v>
      </c>
      <c r="G6" s="133"/>
      <c r="H6" s="133"/>
      <c r="I6" s="118" t="s">
        <v>124</v>
      </c>
      <c r="J6" s="133"/>
      <c r="K6" s="118" t="s">
        <v>122</v>
      </c>
      <c r="L6" s="118" t="s">
        <v>126</v>
      </c>
      <c r="M6" s="128" t="s">
        <v>125</v>
      </c>
      <c r="N6" s="380"/>
      <c r="O6" s="320"/>
      <c r="P6" s="320"/>
      <c r="Q6" s="330"/>
      <c r="R6" s="319"/>
      <c r="S6" s="319"/>
      <c r="T6" s="318"/>
      <c r="U6" s="330"/>
      <c r="V6" s="318"/>
      <c r="W6" s="330"/>
      <c r="X6" s="319"/>
      <c r="Y6" s="318"/>
      <c r="Z6" s="330"/>
      <c r="AA6" s="319"/>
      <c r="AB6" s="319"/>
      <c r="AC6" s="319"/>
      <c r="AD6" s="319"/>
      <c r="AE6" s="318"/>
      <c r="AF6" s="333"/>
      <c r="AG6" s="319"/>
      <c r="AH6" s="319"/>
      <c r="AI6" s="319"/>
      <c r="AJ6" s="319"/>
      <c r="AK6" s="319"/>
      <c r="AL6" s="314"/>
      <c r="AM6" s="370"/>
      <c r="AN6" s="345"/>
      <c r="AO6" s="340"/>
      <c r="AP6" s="339" t="s">
        <v>150</v>
      </c>
      <c r="AQ6" s="339" t="s">
        <v>152</v>
      </c>
      <c r="AR6" s="339" t="s">
        <v>154</v>
      </c>
      <c r="AS6" s="339" t="s">
        <v>215</v>
      </c>
      <c r="AT6" s="339" t="s">
        <v>156</v>
      </c>
      <c r="AU6" s="343" t="s">
        <v>159</v>
      </c>
      <c r="AV6" s="374"/>
      <c r="AW6" s="374"/>
      <c r="AX6" s="375" t="s">
        <v>201</v>
      </c>
      <c r="AY6" s="196"/>
      <c r="AZ6" s="356"/>
      <c r="BA6" s="364"/>
      <c r="BB6" s="364"/>
      <c r="BC6" s="364"/>
      <c r="BD6" s="364"/>
      <c r="BE6" s="365"/>
      <c r="BF6" s="362"/>
      <c r="BG6" s="366"/>
      <c r="BH6" s="366"/>
      <c r="BI6" s="367"/>
      <c r="BJ6" s="368"/>
      <c r="BK6" s="367"/>
    </row>
    <row r="7" spans="1:63" ht="30" customHeight="1">
      <c r="A7" s="354"/>
      <c r="B7" s="355"/>
      <c r="C7" s="356"/>
      <c r="D7" s="359"/>
      <c r="E7" s="336"/>
      <c r="F7" s="118"/>
      <c r="G7" s="118" t="s">
        <v>238</v>
      </c>
      <c r="H7" s="118" t="s">
        <v>239</v>
      </c>
      <c r="I7" s="118"/>
      <c r="J7" s="118" t="s">
        <v>240</v>
      </c>
      <c r="K7" s="118"/>
      <c r="L7" s="118"/>
      <c r="M7" s="128"/>
      <c r="N7" s="380"/>
      <c r="O7" s="320"/>
      <c r="P7" s="320"/>
      <c r="Q7" s="330"/>
      <c r="R7" s="319"/>
      <c r="S7" s="319"/>
      <c r="T7" s="318"/>
      <c r="U7" s="330"/>
      <c r="V7" s="318"/>
      <c r="W7" s="330"/>
      <c r="X7" s="319"/>
      <c r="Y7" s="318"/>
      <c r="Z7" s="330"/>
      <c r="AA7" s="319"/>
      <c r="AB7" s="319"/>
      <c r="AC7" s="319"/>
      <c r="AD7" s="319"/>
      <c r="AE7" s="318"/>
      <c r="AF7" s="333"/>
      <c r="AG7" s="319"/>
      <c r="AH7" s="319"/>
      <c r="AI7" s="319"/>
      <c r="AJ7" s="319"/>
      <c r="AK7" s="319"/>
      <c r="AL7" s="314"/>
      <c r="AM7" s="371"/>
      <c r="AN7" s="345"/>
      <c r="AO7" s="340"/>
      <c r="AP7" s="339"/>
      <c r="AQ7" s="339"/>
      <c r="AR7" s="339"/>
      <c r="AS7" s="339"/>
      <c r="AT7" s="339"/>
      <c r="AU7" s="343"/>
      <c r="AV7" s="374"/>
      <c r="AW7" s="374"/>
      <c r="AX7" s="375"/>
      <c r="AY7" s="196"/>
      <c r="AZ7" s="356"/>
      <c r="BA7" s="364"/>
      <c r="BB7" s="364"/>
      <c r="BC7" s="364"/>
      <c r="BD7" s="364"/>
      <c r="BE7" s="365"/>
      <c r="BF7" s="172" t="s">
        <v>196</v>
      </c>
      <c r="BG7" s="173" t="s">
        <v>196</v>
      </c>
      <c r="BH7" s="173" t="s">
        <v>197</v>
      </c>
      <c r="BI7" s="174" t="s">
        <v>196</v>
      </c>
      <c r="BJ7" s="172" t="s">
        <v>196</v>
      </c>
      <c r="BK7" s="174" t="s">
        <v>197</v>
      </c>
    </row>
    <row r="8" spans="1:63" s="61" customFormat="1" ht="11.25" customHeight="1">
      <c r="A8" s="187"/>
      <c r="B8" s="175"/>
      <c r="C8" s="187"/>
      <c r="D8" s="175"/>
      <c r="E8" s="176"/>
      <c r="F8" s="184"/>
      <c r="G8" s="184"/>
      <c r="H8" s="184"/>
      <c r="I8" s="184"/>
      <c r="J8" s="184"/>
      <c r="K8" s="184"/>
      <c r="L8" s="184"/>
      <c r="M8" s="185"/>
      <c r="N8" s="189"/>
      <c r="O8" s="190"/>
      <c r="P8" s="190"/>
      <c r="Q8" s="192"/>
      <c r="R8" s="180"/>
      <c r="S8" s="180"/>
      <c r="T8" s="181"/>
      <c r="U8" s="193"/>
      <c r="V8" s="181"/>
      <c r="W8" s="193"/>
      <c r="X8" s="180"/>
      <c r="Y8" s="181"/>
      <c r="Z8" s="193"/>
      <c r="AA8" s="180"/>
      <c r="AB8" s="180"/>
      <c r="AC8" s="180"/>
      <c r="AD8" s="180"/>
      <c r="AE8" s="181"/>
      <c r="AF8" s="193"/>
      <c r="AG8" s="180"/>
      <c r="AH8" s="180"/>
      <c r="AI8" s="180"/>
      <c r="AJ8" s="180"/>
      <c r="AK8" s="180"/>
      <c r="AL8" s="181"/>
      <c r="AM8" s="188"/>
      <c r="AN8" s="182"/>
      <c r="AO8" s="183"/>
      <c r="AP8" s="184"/>
      <c r="AQ8" s="184"/>
      <c r="AR8" s="184"/>
      <c r="AS8" s="184"/>
      <c r="AT8" s="184"/>
      <c r="AU8" s="185"/>
      <c r="AV8" s="186"/>
      <c r="AW8" s="186"/>
      <c r="AX8" s="204"/>
      <c r="AY8" s="195"/>
      <c r="AZ8" s="187"/>
      <c r="BA8" s="191"/>
      <c r="BB8" s="191"/>
      <c r="BC8" s="191"/>
      <c r="BD8" s="191"/>
      <c r="BE8" s="175"/>
      <c r="BF8" s="177"/>
      <c r="BG8" s="178"/>
      <c r="BH8" s="178"/>
      <c r="BI8" s="179"/>
      <c r="BJ8" s="177"/>
      <c r="BK8" s="179"/>
    </row>
    <row r="9" spans="1:63" ht="108">
      <c r="A9" s="163">
        <v>47</v>
      </c>
      <c r="B9" s="164">
        <v>7</v>
      </c>
      <c r="C9" s="111">
        <v>1</v>
      </c>
      <c r="D9" s="84">
        <v>1</v>
      </c>
      <c r="E9" s="394" t="s">
        <v>37</v>
      </c>
      <c r="F9" s="22">
        <v>1</v>
      </c>
      <c r="G9" s="22"/>
      <c r="H9" s="22"/>
      <c r="I9" s="22"/>
      <c r="J9" s="22"/>
      <c r="K9" s="22"/>
      <c r="L9" s="22"/>
      <c r="M9" s="64"/>
      <c r="N9" s="3" t="s">
        <v>172</v>
      </c>
      <c r="O9" s="392" t="s">
        <v>173</v>
      </c>
      <c r="P9" s="389" t="s">
        <v>174</v>
      </c>
      <c r="Q9" s="106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53"/>
      <c r="AH9" s="53">
        <v>1</v>
      </c>
      <c r="AI9" s="53"/>
      <c r="AJ9" s="79"/>
      <c r="AK9" s="53"/>
      <c r="AL9" s="71"/>
      <c r="AM9" s="120" t="s">
        <v>202</v>
      </c>
      <c r="AN9" s="126"/>
      <c r="AO9" s="112"/>
      <c r="AP9" s="112"/>
      <c r="AQ9" s="112"/>
      <c r="AR9" s="112"/>
      <c r="AS9" s="112"/>
      <c r="AT9" s="112">
        <v>1</v>
      </c>
      <c r="AU9" s="113"/>
      <c r="AV9" s="107">
        <v>0</v>
      </c>
      <c r="AW9" s="80"/>
      <c r="AX9" s="205">
        <v>1</v>
      </c>
      <c r="AZ9" s="77"/>
      <c r="BA9" s="56"/>
      <c r="BB9" s="56"/>
      <c r="BC9" s="56"/>
      <c r="BD9" s="56"/>
      <c r="BE9" s="78">
        <v>1</v>
      </c>
      <c r="BF9" s="3"/>
      <c r="BG9" s="2"/>
      <c r="BH9" s="2"/>
      <c r="BI9" s="68"/>
      <c r="BJ9" s="3">
        <v>1</v>
      </c>
      <c r="BK9" s="68"/>
    </row>
    <row r="10" spans="1:63" ht="108">
      <c r="A10" s="163">
        <v>49</v>
      </c>
      <c r="B10" s="164">
        <v>7</v>
      </c>
      <c r="C10" s="111">
        <f t="shared" ref="C10:C41" si="0">1+C9</f>
        <v>2</v>
      </c>
      <c r="D10" s="84">
        <f t="shared" ref="D10:D41" si="1">IF(E10=E9,D9,D9+1)</f>
        <v>1</v>
      </c>
      <c r="E10" s="394" t="s">
        <v>37</v>
      </c>
      <c r="F10" s="22">
        <v>1</v>
      </c>
      <c r="G10" s="22"/>
      <c r="H10" s="22"/>
      <c r="I10" s="22"/>
      <c r="J10" s="22"/>
      <c r="K10" s="22"/>
      <c r="L10" s="22"/>
      <c r="M10" s="64"/>
      <c r="N10" s="122" t="s">
        <v>177</v>
      </c>
      <c r="O10" s="66" t="s">
        <v>33</v>
      </c>
      <c r="P10" s="67" t="s">
        <v>178</v>
      </c>
      <c r="Q10" s="106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53"/>
      <c r="AH10" s="53">
        <v>1</v>
      </c>
      <c r="AI10" s="53"/>
      <c r="AJ10" s="79"/>
      <c r="AK10" s="53"/>
      <c r="AL10" s="71"/>
      <c r="AM10" s="120" t="s">
        <v>202</v>
      </c>
      <c r="AN10" s="126"/>
      <c r="AO10" s="112"/>
      <c r="AP10" s="112"/>
      <c r="AQ10" s="112"/>
      <c r="AR10" s="112"/>
      <c r="AS10" s="112"/>
      <c r="AT10" s="112">
        <v>1</v>
      </c>
      <c r="AU10" s="113"/>
      <c r="AV10" s="107">
        <v>0</v>
      </c>
      <c r="AW10" s="80"/>
      <c r="AX10" s="205">
        <v>1</v>
      </c>
      <c r="AZ10" s="77"/>
      <c r="BA10" s="56"/>
      <c r="BB10" s="56"/>
      <c r="BC10" s="56"/>
      <c r="BD10" s="56"/>
      <c r="BE10" s="78">
        <v>1</v>
      </c>
      <c r="BF10" s="3"/>
      <c r="BG10" s="2"/>
      <c r="BH10" s="2"/>
      <c r="BI10" s="68"/>
      <c r="BJ10" s="3">
        <v>1</v>
      </c>
      <c r="BK10" s="68"/>
    </row>
    <row r="11" spans="1:63" ht="108">
      <c r="A11" s="163">
        <v>50</v>
      </c>
      <c r="B11" s="164">
        <v>7</v>
      </c>
      <c r="C11" s="111">
        <f t="shared" si="0"/>
        <v>3</v>
      </c>
      <c r="D11" s="84">
        <f t="shared" si="1"/>
        <v>1</v>
      </c>
      <c r="E11" s="394" t="s">
        <v>37</v>
      </c>
      <c r="F11" s="22">
        <v>1</v>
      </c>
      <c r="G11" s="22"/>
      <c r="H11" s="22"/>
      <c r="I11" s="22"/>
      <c r="J11" s="22"/>
      <c r="K11" s="22"/>
      <c r="L11" s="22"/>
      <c r="M11" s="64"/>
      <c r="N11" s="12" t="s">
        <v>191</v>
      </c>
      <c r="O11" s="392" t="s">
        <v>21</v>
      </c>
      <c r="P11" s="387" t="s">
        <v>192</v>
      </c>
      <c r="Q11" s="7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54">
        <v>1</v>
      </c>
      <c r="AG11" s="10"/>
      <c r="AH11" s="10"/>
      <c r="AI11" s="10"/>
      <c r="AJ11" s="10"/>
      <c r="AK11" s="10"/>
      <c r="AL11" s="123"/>
      <c r="AM11" s="120" t="s">
        <v>202</v>
      </c>
      <c r="AN11" s="126"/>
      <c r="AO11" s="112"/>
      <c r="AP11" s="112"/>
      <c r="AQ11" s="112"/>
      <c r="AR11" s="112"/>
      <c r="AS11" s="112"/>
      <c r="AT11" s="112">
        <v>1</v>
      </c>
      <c r="AU11" s="113"/>
      <c r="AV11" s="107">
        <v>0</v>
      </c>
      <c r="AW11" s="73"/>
      <c r="AX11" s="205">
        <v>1</v>
      </c>
      <c r="AY11" s="82"/>
      <c r="AZ11" s="77"/>
      <c r="BA11" s="56"/>
      <c r="BB11" s="56"/>
      <c r="BC11" s="56"/>
      <c r="BD11" s="56"/>
      <c r="BE11" s="78">
        <v>1</v>
      </c>
      <c r="BF11" s="3"/>
      <c r="BG11" s="2"/>
      <c r="BH11" s="2"/>
      <c r="BI11" s="68"/>
      <c r="BJ11" s="3">
        <v>1</v>
      </c>
      <c r="BK11" s="69"/>
    </row>
    <row r="12" spans="1:63" s="228" customFormat="1" ht="40.5">
      <c r="A12" s="210">
        <v>145</v>
      </c>
      <c r="B12" s="211">
        <v>23</v>
      </c>
      <c r="C12" s="212">
        <f t="shared" si="0"/>
        <v>4</v>
      </c>
      <c r="D12" s="211">
        <f t="shared" si="1"/>
        <v>2</v>
      </c>
      <c r="E12" s="395" t="s">
        <v>206</v>
      </c>
      <c r="F12" s="213">
        <v>1</v>
      </c>
      <c r="G12" s="213"/>
      <c r="H12" s="213"/>
      <c r="I12" s="213"/>
      <c r="J12" s="213"/>
      <c r="K12" s="213"/>
      <c r="L12" s="213"/>
      <c r="M12" s="214"/>
      <c r="N12" s="215" t="s">
        <v>189</v>
      </c>
      <c r="O12" s="391" t="s">
        <v>26</v>
      </c>
      <c r="P12" s="388" t="s">
        <v>190</v>
      </c>
      <c r="Q12" s="217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9"/>
      <c r="AJ12" s="218"/>
      <c r="AK12" s="219">
        <v>1</v>
      </c>
      <c r="AL12" s="220"/>
      <c r="AM12" s="221" t="s">
        <v>204</v>
      </c>
      <c r="AN12" s="222"/>
      <c r="AO12" s="223"/>
      <c r="AP12" s="223"/>
      <c r="AQ12" s="223"/>
      <c r="AR12" s="223"/>
      <c r="AS12" s="223"/>
      <c r="AT12" s="223"/>
      <c r="AU12" s="224"/>
      <c r="AV12" s="225">
        <v>0</v>
      </c>
      <c r="AW12" s="381" t="s">
        <v>246</v>
      </c>
      <c r="AX12" s="226">
        <v>1</v>
      </c>
      <c r="AY12" s="227"/>
      <c r="AZ12" s="210"/>
      <c r="BA12" s="219"/>
      <c r="BB12" s="219"/>
      <c r="BC12" s="219"/>
      <c r="BD12" s="219"/>
      <c r="BE12" s="211">
        <v>1</v>
      </c>
      <c r="BF12" s="215"/>
      <c r="BG12" s="213"/>
      <c r="BH12" s="213"/>
      <c r="BI12" s="214"/>
      <c r="BJ12" s="215">
        <v>1</v>
      </c>
      <c r="BK12" s="214"/>
    </row>
    <row r="13" spans="1:63" s="228" customFormat="1" ht="40.5">
      <c r="A13" s="210">
        <v>146</v>
      </c>
      <c r="B13" s="211">
        <v>23</v>
      </c>
      <c r="C13" s="212">
        <f t="shared" si="0"/>
        <v>5</v>
      </c>
      <c r="D13" s="211">
        <f t="shared" si="1"/>
        <v>2</v>
      </c>
      <c r="E13" s="395" t="s">
        <v>206</v>
      </c>
      <c r="F13" s="213">
        <v>1</v>
      </c>
      <c r="G13" s="213"/>
      <c r="H13" s="213"/>
      <c r="I13" s="213"/>
      <c r="J13" s="213"/>
      <c r="K13" s="213"/>
      <c r="L13" s="213"/>
      <c r="M13" s="214"/>
      <c r="N13" s="215" t="s">
        <v>183</v>
      </c>
      <c r="O13" s="391" t="s">
        <v>27</v>
      </c>
      <c r="P13" s="388" t="s">
        <v>184</v>
      </c>
      <c r="Q13" s="217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9"/>
      <c r="AJ13" s="218"/>
      <c r="AK13" s="219">
        <v>1</v>
      </c>
      <c r="AL13" s="220"/>
      <c r="AM13" s="221" t="s">
        <v>204</v>
      </c>
      <c r="AN13" s="222"/>
      <c r="AO13" s="223"/>
      <c r="AP13" s="223"/>
      <c r="AQ13" s="223"/>
      <c r="AR13" s="223"/>
      <c r="AS13" s="223"/>
      <c r="AT13" s="223"/>
      <c r="AU13" s="224"/>
      <c r="AV13" s="225">
        <v>0</v>
      </c>
      <c r="AW13" s="381" t="s">
        <v>246</v>
      </c>
      <c r="AX13" s="226">
        <v>1</v>
      </c>
      <c r="AZ13" s="210"/>
      <c r="BA13" s="219"/>
      <c r="BB13" s="219"/>
      <c r="BC13" s="219"/>
      <c r="BD13" s="219"/>
      <c r="BE13" s="211">
        <v>1</v>
      </c>
      <c r="BF13" s="215"/>
      <c r="BG13" s="213"/>
      <c r="BH13" s="213"/>
      <c r="BI13" s="214"/>
      <c r="BJ13" s="215">
        <v>1</v>
      </c>
      <c r="BK13" s="214"/>
    </row>
    <row r="14" spans="1:63" s="228" customFormat="1" ht="40.5">
      <c r="A14" s="210">
        <v>147</v>
      </c>
      <c r="B14" s="211">
        <v>23</v>
      </c>
      <c r="C14" s="212">
        <f t="shared" si="0"/>
        <v>6</v>
      </c>
      <c r="D14" s="211">
        <f t="shared" si="1"/>
        <v>2</v>
      </c>
      <c r="E14" s="395" t="s">
        <v>206</v>
      </c>
      <c r="F14" s="213">
        <v>1</v>
      </c>
      <c r="G14" s="213"/>
      <c r="H14" s="213"/>
      <c r="I14" s="213"/>
      <c r="J14" s="213"/>
      <c r="K14" s="213"/>
      <c r="L14" s="213"/>
      <c r="M14" s="214"/>
      <c r="N14" s="215" t="s">
        <v>168</v>
      </c>
      <c r="O14" s="391" t="s">
        <v>28</v>
      </c>
      <c r="P14" s="388" t="s">
        <v>169</v>
      </c>
      <c r="Q14" s="217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9"/>
      <c r="AJ14" s="218"/>
      <c r="AK14" s="219">
        <v>1</v>
      </c>
      <c r="AL14" s="220"/>
      <c r="AM14" s="221" t="s">
        <v>204</v>
      </c>
      <c r="AN14" s="222"/>
      <c r="AO14" s="223"/>
      <c r="AP14" s="223"/>
      <c r="AQ14" s="223"/>
      <c r="AR14" s="223"/>
      <c r="AS14" s="223"/>
      <c r="AT14" s="223"/>
      <c r="AU14" s="224"/>
      <c r="AV14" s="225">
        <v>0</v>
      </c>
      <c r="AW14" s="381" t="s">
        <v>246</v>
      </c>
      <c r="AX14" s="226">
        <v>1</v>
      </c>
      <c r="AZ14" s="210"/>
      <c r="BA14" s="219"/>
      <c r="BB14" s="219"/>
      <c r="BC14" s="219"/>
      <c r="BD14" s="219"/>
      <c r="BE14" s="211">
        <v>1</v>
      </c>
      <c r="BF14" s="215"/>
      <c r="BG14" s="213"/>
      <c r="BH14" s="213"/>
      <c r="BI14" s="214"/>
      <c r="BJ14" s="215">
        <v>1</v>
      </c>
      <c r="BK14" s="214"/>
    </row>
    <row r="15" spans="1:63" s="228" customFormat="1" ht="40.5">
      <c r="A15" s="210">
        <v>148</v>
      </c>
      <c r="B15" s="211">
        <v>23</v>
      </c>
      <c r="C15" s="212">
        <f t="shared" si="0"/>
        <v>7</v>
      </c>
      <c r="D15" s="211">
        <f t="shared" si="1"/>
        <v>2</v>
      </c>
      <c r="E15" s="395" t="s">
        <v>206</v>
      </c>
      <c r="F15" s="213">
        <v>1</v>
      </c>
      <c r="G15" s="213"/>
      <c r="H15" s="213"/>
      <c r="I15" s="213"/>
      <c r="J15" s="213"/>
      <c r="K15" s="213"/>
      <c r="L15" s="213"/>
      <c r="M15" s="214"/>
      <c r="N15" s="215" t="s">
        <v>181</v>
      </c>
      <c r="O15" s="391" t="s">
        <v>29</v>
      </c>
      <c r="P15" s="388" t="s">
        <v>182</v>
      </c>
      <c r="Q15" s="217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9"/>
      <c r="AJ15" s="218"/>
      <c r="AK15" s="219">
        <v>1</v>
      </c>
      <c r="AL15" s="220"/>
      <c r="AM15" s="221" t="s">
        <v>204</v>
      </c>
      <c r="AN15" s="222"/>
      <c r="AO15" s="223"/>
      <c r="AP15" s="223"/>
      <c r="AQ15" s="223"/>
      <c r="AR15" s="223"/>
      <c r="AS15" s="223"/>
      <c r="AT15" s="223"/>
      <c r="AU15" s="224"/>
      <c r="AV15" s="225">
        <v>0</v>
      </c>
      <c r="AW15" s="381" t="s">
        <v>246</v>
      </c>
      <c r="AX15" s="226">
        <v>1</v>
      </c>
      <c r="AZ15" s="210"/>
      <c r="BA15" s="219"/>
      <c r="BB15" s="219"/>
      <c r="BC15" s="219"/>
      <c r="BD15" s="219"/>
      <c r="BE15" s="211">
        <v>1</v>
      </c>
      <c r="BF15" s="215"/>
      <c r="BG15" s="213"/>
      <c r="BH15" s="213"/>
      <c r="BI15" s="214"/>
      <c r="BJ15" s="215">
        <v>1</v>
      </c>
      <c r="BK15" s="214"/>
    </row>
    <row r="16" spans="1:63" ht="54">
      <c r="A16" s="163">
        <v>960</v>
      </c>
      <c r="B16" s="164">
        <v>123</v>
      </c>
      <c r="C16" s="111">
        <f t="shared" si="0"/>
        <v>8</v>
      </c>
      <c r="D16" s="84">
        <f t="shared" si="1"/>
        <v>3</v>
      </c>
      <c r="E16" s="396" t="s">
        <v>242</v>
      </c>
      <c r="F16" s="22">
        <v>1</v>
      </c>
      <c r="G16" s="22"/>
      <c r="H16" s="22"/>
      <c r="I16" s="22"/>
      <c r="J16" s="22"/>
      <c r="K16" s="22"/>
      <c r="L16" s="22"/>
      <c r="M16" s="64"/>
      <c r="N16" s="12" t="s">
        <v>191</v>
      </c>
      <c r="O16" s="392" t="s">
        <v>21</v>
      </c>
      <c r="P16" s="387" t="s">
        <v>192</v>
      </c>
      <c r="Q16" s="7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54">
        <v>1</v>
      </c>
      <c r="AG16" s="10"/>
      <c r="AH16" s="10"/>
      <c r="AI16" s="10"/>
      <c r="AJ16" s="10"/>
      <c r="AK16" s="10"/>
      <c r="AL16" s="123"/>
      <c r="AM16" s="120" t="s">
        <v>202</v>
      </c>
      <c r="AN16" s="24"/>
      <c r="AO16" s="22"/>
      <c r="AP16" s="22"/>
      <c r="AQ16" s="22"/>
      <c r="AR16" s="22"/>
      <c r="AS16" s="22"/>
      <c r="AT16" s="22">
        <v>1</v>
      </c>
      <c r="AU16" s="64"/>
      <c r="AV16" s="107">
        <v>0</v>
      </c>
      <c r="AW16" s="382"/>
      <c r="AX16" s="205">
        <v>1</v>
      </c>
      <c r="AZ16" s="77"/>
      <c r="BA16" s="56"/>
      <c r="BB16" s="56"/>
      <c r="BC16" s="56"/>
      <c r="BD16" s="56"/>
      <c r="BE16" s="78">
        <v>1</v>
      </c>
      <c r="BF16" s="3"/>
      <c r="BG16" s="2"/>
      <c r="BH16" s="2"/>
      <c r="BI16" s="68"/>
      <c r="BJ16" s="3">
        <v>1</v>
      </c>
      <c r="BK16" s="69"/>
    </row>
    <row r="17" spans="1:63" ht="51">
      <c r="A17" s="163">
        <v>961</v>
      </c>
      <c r="B17" s="164">
        <v>124</v>
      </c>
      <c r="C17" s="111">
        <f t="shared" si="0"/>
        <v>9</v>
      </c>
      <c r="D17" s="84">
        <f t="shared" si="1"/>
        <v>4</v>
      </c>
      <c r="E17" s="396" t="s">
        <v>243</v>
      </c>
      <c r="F17" s="22">
        <v>1</v>
      </c>
      <c r="G17" s="22"/>
      <c r="H17" s="22"/>
      <c r="I17" s="22"/>
      <c r="J17" s="22"/>
      <c r="K17" s="22"/>
      <c r="L17" s="22"/>
      <c r="M17" s="64"/>
      <c r="N17" s="12" t="s">
        <v>191</v>
      </c>
      <c r="O17" s="392" t="s">
        <v>21</v>
      </c>
      <c r="P17" s="387" t="s">
        <v>192</v>
      </c>
      <c r="Q17" s="7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54">
        <v>1</v>
      </c>
      <c r="AG17" s="10"/>
      <c r="AH17" s="10"/>
      <c r="AI17" s="10"/>
      <c r="AJ17" s="10"/>
      <c r="AK17" s="10"/>
      <c r="AL17" s="123"/>
      <c r="AM17" s="120" t="s">
        <v>202</v>
      </c>
      <c r="AN17" s="24"/>
      <c r="AO17" s="22"/>
      <c r="AP17" s="22"/>
      <c r="AQ17" s="22"/>
      <c r="AR17" s="22"/>
      <c r="AS17" s="22"/>
      <c r="AT17" s="22">
        <v>1</v>
      </c>
      <c r="AU17" s="64"/>
      <c r="AV17" s="107">
        <v>0</v>
      </c>
      <c r="AW17" s="382"/>
      <c r="AX17" s="205">
        <v>1</v>
      </c>
      <c r="AZ17" s="77"/>
      <c r="BA17" s="56"/>
      <c r="BB17" s="56"/>
      <c r="BC17" s="56"/>
      <c r="BD17" s="56"/>
      <c r="BE17" s="78">
        <v>1</v>
      </c>
      <c r="BF17" s="3"/>
      <c r="BG17" s="2"/>
      <c r="BH17" s="2"/>
      <c r="BI17" s="68"/>
      <c r="BJ17" s="3">
        <v>1</v>
      </c>
      <c r="BK17" s="69"/>
    </row>
    <row r="18" spans="1:63" s="228" customFormat="1" ht="51">
      <c r="A18" s="210">
        <v>980</v>
      </c>
      <c r="B18" s="211">
        <v>127</v>
      </c>
      <c r="C18" s="212">
        <f t="shared" si="0"/>
        <v>10</v>
      </c>
      <c r="D18" s="211">
        <f t="shared" si="1"/>
        <v>5</v>
      </c>
      <c r="E18" s="395" t="s">
        <v>39</v>
      </c>
      <c r="F18" s="219">
        <v>1</v>
      </c>
      <c r="G18" s="219"/>
      <c r="H18" s="219"/>
      <c r="I18" s="219"/>
      <c r="J18" s="219"/>
      <c r="K18" s="219"/>
      <c r="L18" s="219"/>
      <c r="M18" s="211"/>
      <c r="N18" s="229" t="s">
        <v>179</v>
      </c>
      <c r="O18" s="391" t="s">
        <v>23</v>
      </c>
      <c r="P18" s="388" t="s">
        <v>180</v>
      </c>
      <c r="Q18" s="230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31">
        <v>1</v>
      </c>
      <c r="AG18" s="216"/>
      <c r="AH18" s="216"/>
      <c r="AI18" s="216"/>
      <c r="AJ18" s="216"/>
      <c r="AK18" s="216"/>
      <c r="AL18" s="232"/>
      <c r="AM18" s="221" t="s">
        <v>202</v>
      </c>
      <c r="AN18" s="212"/>
      <c r="AO18" s="233"/>
      <c r="AP18" s="233"/>
      <c r="AQ18" s="233"/>
      <c r="AR18" s="233"/>
      <c r="AS18" s="233"/>
      <c r="AT18" s="233"/>
      <c r="AU18" s="234"/>
      <c r="AV18" s="225">
        <v>0</v>
      </c>
      <c r="AW18" s="383" t="s">
        <v>247</v>
      </c>
      <c r="AX18" s="226">
        <v>1</v>
      </c>
      <c r="AZ18" s="210"/>
      <c r="BA18" s="219"/>
      <c r="BB18" s="219"/>
      <c r="BC18" s="219"/>
      <c r="BD18" s="219"/>
      <c r="BE18" s="211">
        <v>1</v>
      </c>
      <c r="BF18" s="215"/>
      <c r="BG18" s="213"/>
      <c r="BH18" s="213"/>
      <c r="BI18" s="214"/>
      <c r="BJ18" s="215">
        <v>1</v>
      </c>
      <c r="BK18" s="214"/>
    </row>
    <row r="19" spans="1:63" s="82" customFormat="1" ht="94.5">
      <c r="A19" s="83">
        <v>985</v>
      </c>
      <c r="B19" s="84">
        <v>131</v>
      </c>
      <c r="C19" s="111">
        <f t="shared" si="0"/>
        <v>11</v>
      </c>
      <c r="D19" s="84">
        <f t="shared" si="1"/>
        <v>6</v>
      </c>
      <c r="E19" s="397" t="s">
        <v>40</v>
      </c>
      <c r="F19" s="53">
        <v>1</v>
      </c>
      <c r="G19" s="53"/>
      <c r="H19" s="53"/>
      <c r="I19" s="53"/>
      <c r="J19" s="53"/>
      <c r="K19" s="53"/>
      <c r="L19" s="53"/>
      <c r="M19" s="65"/>
      <c r="N19" s="3" t="s">
        <v>183</v>
      </c>
      <c r="O19" s="392" t="s">
        <v>27</v>
      </c>
      <c r="P19" s="389" t="s">
        <v>184</v>
      </c>
      <c r="Q19" s="106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57"/>
      <c r="AJ19" s="79"/>
      <c r="AK19" s="57">
        <v>1</v>
      </c>
      <c r="AL19" s="244"/>
      <c r="AM19" s="245" t="s">
        <v>204</v>
      </c>
      <c r="AN19" s="125"/>
      <c r="AO19" s="58"/>
      <c r="AP19" s="58"/>
      <c r="AQ19" s="58"/>
      <c r="AR19" s="58"/>
      <c r="AS19" s="58"/>
      <c r="AT19" s="58">
        <v>1</v>
      </c>
      <c r="AU19" s="103"/>
      <c r="AV19" s="246">
        <v>0</v>
      </c>
      <c r="AW19" s="384"/>
      <c r="AX19" s="247">
        <v>1</v>
      </c>
      <c r="AZ19" s="83"/>
      <c r="BA19" s="57"/>
      <c r="BB19" s="57"/>
      <c r="BC19" s="57"/>
      <c r="BD19" s="57"/>
      <c r="BE19" s="84">
        <v>1</v>
      </c>
      <c r="BF19" s="3"/>
      <c r="BG19" s="2"/>
      <c r="BH19" s="2"/>
      <c r="BI19" s="68"/>
      <c r="BJ19" s="3">
        <v>1</v>
      </c>
      <c r="BK19" s="68"/>
    </row>
    <row r="20" spans="1:63" s="82" customFormat="1" ht="94.5">
      <c r="A20" s="83">
        <v>986</v>
      </c>
      <c r="B20" s="84">
        <v>131</v>
      </c>
      <c r="C20" s="111">
        <f t="shared" si="0"/>
        <v>12</v>
      </c>
      <c r="D20" s="84">
        <f t="shared" si="1"/>
        <v>6</v>
      </c>
      <c r="E20" s="397" t="s">
        <v>40</v>
      </c>
      <c r="F20" s="53">
        <v>1</v>
      </c>
      <c r="G20" s="53"/>
      <c r="H20" s="53"/>
      <c r="I20" s="53"/>
      <c r="J20" s="53"/>
      <c r="K20" s="53"/>
      <c r="L20" s="53"/>
      <c r="M20" s="65"/>
      <c r="N20" s="3" t="s">
        <v>168</v>
      </c>
      <c r="O20" s="392" t="s">
        <v>28</v>
      </c>
      <c r="P20" s="389" t="s">
        <v>169</v>
      </c>
      <c r="Q20" s="106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57"/>
      <c r="AJ20" s="79"/>
      <c r="AK20" s="57">
        <v>1</v>
      </c>
      <c r="AL20" s="244"/>
      <c r="AM20" s="245" t="s">
        <v>204</v>
      </c>
      <c r="AN20" s="125"/>
      <c r="AO20" s="58"/>
      <c r="AP20" s="58"/>
      <c r="AQ20" s="58"/>
      <c r="AR20" s="58"/>
      <c r="AS20" s="58"/>
      <c r="AT20" s="58">
        <v>1</v>
      </c>
      <c r="AU20" s="103"/>
      <c r="AV20" s="246">
        <v>0</v>
      </c>
      <c r="AW20" s="384"/>
      <c r="AX20" s="247">
        <v>1</v>
      </c>
      <c r="AZ20" s="83"/>
      <c r="BA20" s="57"/>
      <c r="BB20" s="57"/>
      <c r="BC20" s="57"/>
      <c r="BD20" s="57"/>
      <c r="BE20" s="84">
        <v>1</v>
      </c>
      <c r="BF20" s="3"/>
      <c r="BG20" s="2"/>
      <c r="BH20" s="2"/>
      <c r="BI20" s="68"/>
      <c r="BJ20" s="3">
        <v>1</v>
      </c>
      <c r="BK20" s="68"/>
    </row>
    <row r="21" spans="1:63" s="82" customFormat="1" ht="54">
      <c r="A21" s="83">
        <v>987</v>
      </c>
      <c r="B21" s="84">
        <v>132</v>
      </c>
      <c r="C21" s="111">
        <f t="shared" si="0"/>
        <v>13</v>
      </c>
      <c r="D21" s="84">
        <f t="shared" si="1"/>
        <v>7</v>
      </c>
      <c r="E21" s="397" t="s">
        <v>141</v>
      </c>
      <c r="F21" s="53">
        <v>1</v>
      </c>
      <c r="G21" s="53"/>
      <c r="H21" s="53"/>
      <c r="I21" s="53"/>
      <c r="J21" s="53"/>
      <c r="K21" s="53"/>
      <c r="L21" s="53"/>
      <c r="M21" s="65"/>
      <c r="N21" s="3" t="s">
        <v>175</v>
      </c>
      <c r="O21" s="392" t="s">
        <v>20</v>
      </c>
      <c r="P21" s="389" t="s">
        <v>176</v>
      </c>
      <c r="Q21" s="248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249">
        <v>1</v>
      </c>
      <c r="AG21" s="60"/>
      <c r="AH21" s="60"/>
      <c r="AI21" s="60"/>
      <c r="AJ21" s="60"/>
      <c r="AK21" s="60"/>
      <c r="AL21" s="250"/>
      <c r="AM21" s="245" t="s">
        <v>204</v>
      </c>
      <c r="AN21" s="125"/>
      <c r="AO21" s="58"/>
      <c r="AP21" s="58"/>
      <c r="AQ21" s="58"/>
      <c r="AR21" s="58"/>
      <c r="AS21" s="58"/>
      <c r="AT21" s="58">
        <v>1</v>
      </c>
      <c r="AU21" s="103"/>
      <c r="AV21" s="246">
        <v>0</v>
      </c>
      <c r="AW21" s="384"/>
      <c r="AX21" s="247">
        <v>1</v>
      </c>
      <c r="AZ21" s="83"/>
      <c r="BA21" s="57"/>
      <c r="BB21" s="57"/>
      <c r="BC21" s="57"/>
      <c r="BD21" s="57"/>
      <c r="BE21" s="84">
        <v>1</v>
      </c>
      <c r="BF21" s="3"/>
      <c r="BG21" s="2"/>
      <c r="BH21" s="2"/>
      <c r="BI21" s="68"/>
      <c r="BJ21" s="3">
        <v>1</v>
      </c>
      <c r="BK21" s="68"/>
    </row>
    <row r="22" spans="1:63" s="228" customFormat="1" ht="40.5">
      <c r="A22" s="210">
        <v>998</v>
      </c>
      <c r="B22" s="211">
        <v>134</v>
      </c>
      <c r="C22" s="212">
        <f t="shared" si="0"/>
        <v>14</v>
      </c>
      <c r="D22" s="211">
        <f t="shared" si="1"/>
        <v>8</v>
      </c>
      <c r="E22" s="398" t="s">
        <v>41</v>
      </c>
      <c r="F22" s="219">
        <v>1</v>
      </c>
      <c r="G22" s="219"/>
      <c r="H22" s="219"/>
      <c r="I22" s="219"/>
      <c r="J22" s="219"/>
      <c r="K22" s="219"/>
      <c r="L22" s="219"/>
      <c r="M22" s="211"/>
      <c r="N22" s="229" t="s">
        <v>179</v>
      </c>
      <c r="O22" s="391" t="s">
        <v>23</v>
      </c>
      <c r="P22" s="388" t="s">
        <v>180</v>
      </c>
      <c r="Q22" s="230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31">
        <v>1</v>
      </c>
      <c r="AG22" s="216"/>
      <c r="AH22" s="216"/>
      <c r="AI22" s="216"/>
      <c r="AJ22" s="216"/>
      <c r="AK22" s="216"/>
      <c r="AL22" s="232"/>
      <c r="AM22" s="221" t="s">
        <v>204</v>
      </c>
      <c r="AN22" s="212"/>
      <c r="AO22" s="233"/>
      <c r="AP22" s="233"/>
      <c r="AQ22" s="233"/>
      <c r="AR22" s="233"/>
      <c r="AS22" s="233"/>
      <c r="AT22" s="233"/>
      <c r="AU22" s="234"/>
      <c r="AV22" s="225">
        <v>0</v>
      </c>
      <c r="AW22" s="383" t="s">
        <v>249</v>
      </c>
      <c r="AX22" s="226">
        <v>1</v>
      </c>
      <c r="AZ22" s="210"/>
      <c r="BA22" s="219"/>
      <c r="BB22" s="219"/>
      <c r="BC22" s="219"/>
      <c r="BD22" s="219"/>
      <c r="BE22" s="211">
        <v>1</v>
      </c>
      <c r="BF22" s="215"/>
      <c r="BG22" s="213"/>
      <c r="BH22" s="213"/>
      <c r="BI22" s="214"/>
      <c r="BJ22" s="215">
        <v>1</v>
      </c>
      <c r="BK22" s="214"/>
    </row>
    <row r="23" spans="1:63" s="228" customFormat="1" ht="54">
      <c r="A23" s="210">
        <v>1002</v>
      </c>
      <c r="B23" s="211">
        <v>135</v>
      </c>
      <c r="C23" s="212">
        <f t="shared" si="0"/>
        <v>15</v>
      </c>
      <c r="D23" s="211">
        <f t="shared" si="1"/>
        <v>9</v>
      </c>
      <c r="E23" s="395" t="s">
        <v>258</v>
      </c>
      <c r="F23" s="219">
        <v>1</v>
      </c>
      <c r="G23" s="219"/>
      <c r="H23" s="219"/>
      <c r="I23" s="219"/>
      <c r="J23" s="219"/>
      <c r="K23" s="219"/>
      <c r="L23" s="219"/>
      <c r="M23" s="211"/>
      <c r="N23" s="229" t="s">
        <v>179</v>
      </c>
      <c r="O23" s="391" t="s">
        <v>23</v>
      </c>
      <c r="P23" s="388" t="s">
        <v>180</v>
      </c>
      <c r="Q23" s="230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31">
        <v>1</v>
      </c>
      <c r="AG23" s="216"/>
      <c r="AH23" s="216"/>
      <c r="AI23" s="216"/>
      <c r="AJ23" s="216"/>
      <c r="AK23" s="216"/>
      <c r="AL23" s="232"/>
      <c r="AM23" s="221" t="s">
        <v>204</v>
      </c>
      <c r="AN23" s="212"/>
      <c r="AO23" s="233"/>
      <c r="AP23" s="233"/>
      <c r="AQ23" s="233"/>
      <c r="AR23" s="233"/>
      <c r="AS23" s="233"/>
      <c r="AT23" s="233"/>
      <c r="AU23" s="234"/>
      <c r="AV23" s="225">
        <v>0</v>
      </c>
      <c r="AW23" s="383" t="s">
        <v>249</v>
      </c>
      <c r="AX23" s="226">
        <v>1</v>
      </c>
      <c r="AZ23" s="210"/>
      <c r="BA23" s="219"/>
      <c r="BB23" s="219"/>
      <c r="BC23" s="219"/>
      <c r="BD23" s="219"/>
      <c r="BE23" s="211">
        <v>1</v>
      </c>
      <c r="BF23" s="215"/>
      <c r="BG23" s="213"/>
      <c r="BH23" s="213"/>
      <c r="BI23" s="214"/>
      <c r="BJ23" s="215">
        <v>1</v>
      </c>
      <c r="BK23" s="214"/>
    </row>
    <row r="24" spans="1:63" ht="27">
      <c r="A24" s="163">
        <v>1105</v>
      </c>
      <c r="B24" s="164">
        <v>150</v>
      </c>
      <c r="C24" s="111">
        <f t="shared" si="0"/>
        <v>16</v>
      </c>
      <c r="D24" s="84">
        <f t="shared" si="1"/>
        <v>10</v>
      </c>
      <c r="E24" s="396" t="s">
        <v>42</v>
      </c>
      <c r="F24" s="56">
        <v>1</v>
      </c>
      <c r="G24" s="57"/>
      <c r="H24" s="57"/>
      <c r="I24" s="57"/>
      <c r="J24" s="57"/>
      <c r="K24" s="57"/>
      <c r="L24" s="57"/>
      <c r="M24" s="84"/>
      <c r="N24" s="3" t="s">
        <v>175</v>
      </c>
      <c r="O24" s="392" t="s">
        <v>20</v>
      </c>
      <c r="P24" s="389" t="s">
        <v>176</v>
      </c>
      <c r="Q24" s="7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54">
        <v>1</v>
      </c>
      <c r="AG24" s="10"/>
      <c r="AH24" s="10"/>
      <c r="AI24" s="10"/>
      <c r="AJ24" s="10"/>
      <c r="AK24" s="10"/>
      <c r="AL24" s="123"/>
      <c r="AM24" s="120" t="s">
        <v>204</v>
      </c>
      <c r="AN24" s="24"/>
      <c r="AO24" s="22"/>
      <c r="AP24" s="22"/>
      <c r="AQ24" s="22"/>
      <c r="AR24" s="22"/>
      <c r="AS24" s="22"/>
      <c r="AT24" s="22">
        <v>1</v>
      </c>
      <c r="AU24" s="64"/>
      <c r="AV24" s="107">
        <v>0</v>
      </c>
      <c r="AW24" s="382"/>
      <c r="AX24" s="205">
        <v>1</v>
      </c>
      <c r="AZ24" s="77"/>
      <c r="BA24" s="56"/>
      <c r="BB24" s="56"/>
      <c r="BC24" s="56"/>
      <c r="BD24" s="56"/>
      <c r="BE24" s="78">
        <v>1</v>
      </c>
      <c r="BF24" s="3"/>
      <c r="BG24" s="2"/>
      <c r="BH24" s="2"/>
      <c r="BI24" s="68"/>
      <c r="BJ24" s="3">
        <v>1</v>
      </c>
      <c r="BK24" s="68"/>
    </row>
    <row r="25" spans="1:63" ht="51">
      <c r="A25" s="163">
        <v>1106</v>
      </c>
      <c r="B25" s="164">
        <v>150</v>
      </c>
      <c r="C25" s="111">
        <f t="shared" si="0"/>
        <v>17</v>
      </c>
      <c r="D25" s="84">
        <f t="shared" si="1"/>
        <v>10</v>
      </c>
      <c r="E25" s="396" t="s">
        <v>42</v>
      </c>
      <c r="F25" s="56">
        <v>1</v>
      </c>
      <c r="G25" s="57"/>
      <c r="H25" s="57"/>
      <c r="I25" s="57"/>
      <c r="J25" s="57"/>
      <c r="K25" s="57"/>
      <c r="L25" s="57"/>
      <c r="M25" s="84"/>
      <c r="N25" s="12" t="s">
        <v>191</v>
      </c>
      <c r="O25" s="392" t="s">
        <v>21</v>
      </c>
      <c r="P25" s="387" t="s">
        <v>192</v>
      </c>
      <c r="Q25" s="7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54">
        <v>1</v>
      </c>
      <c r="AG25" s="10"/>
      <c r="AH25" s="10"/>
      <c r="AI25" s="10"/>
      <c r="AJ25" s="10"/>
      <c r="AK25" s="10"/>
      <c r="AL25" s="123"/>
      <c r="AM25" s="120" t="s">
        <v>204</v>
      </c>
      <c r="AN25" s="24"/>
      <c r="AO25" s="22"/>
      <c r="AP25" s="22"/>
      <c r="AQ25" s="22"/>
      <c r="AR25" s="22"/>
      <c r="AS25" s="22"/>
      <c r="AT25" s="22">
        <v>1</v>
      </c>
      <c r="AU25" s="64"/>
      <c r="AV25" s="107">
        <v>0</v>
      </c>
      <c r="AW25" s="382"/>
      <c r="AX25" s="205">
        <v>1</v>
      </c>
      <c r="AZ25" s="77"/>
      <c r="BA25" s="56"/>
      <c r="BB25" s="56"/>
      <c r="BC25" s="56"/>
      <c r="BD25" s="56"/>
      <c r="BE25" s="78">
        <v>1</v>
      </c>
      <c r="BF25" s="3"/>
      <c r="BG25" s="2"/>
      <c r="BH25" s="2"/>
      <c r="BI25" s="68"/>
      <c r="BJ25" s="3">
        <v>1</v>
      </c>
      <c r="BK25" s="69"/>
    </row>
    <row r="26" spans="1:63" ht="25.5">
      <c r="A26" s="163">
        <v>1631</v>
      </c>
      <c r="B26" s="164">
        <v>206</v>
      </c>
      <c r="C26" s="111">
        <f t="shared" si="0"/>
        <v>18</v>
      </c>
      <c r="D26" s="84">
        <f t="shared" si="1"/>
        <v>11</v>
      </c>
      <c r="E26" s="396" t="s">
        <v>133</v>
      </c>
      <c r="F26" s="2">
        <v>1</v>
      </c>
      <c r="G26" s="2"/>
      <c r="H26" s="2"/>
      <c r="I26" s="2"/>
      <c r="J26" s="2"/>
      <c r="K26" s="2"/>
      <c r="L26" s="2"/>
      <c r="M26" s="68"/>
      <c r="N26" s="3" t="s">
        <v>175</v>
      </c>
      <c r="O26" s="392" t="s">
        <v>20</v>
      </c>
      <c r="P26" s="389" t="s">
        <v>176</v>
      </c>
      <c r="Q26" s="7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54">
        <v>1</v>
      </c>
      <c r="AG26" s="10"/>
      <c r="AH26" s="10"/>
      <c r="AI26" s="10"/>
      <c r="AJ26" s="10"/>
      <c r="AK26" s="10"/>
      <c r="AL26" s="123"/>
      <c r="AM26" s="120" t="s">
        <v>204</v>
      </c>
      <c r="AN26" s="24"/>
      <c r="AO26" s="22"/>
      <c r="AP26" s="22"/>
      <c r="AQ26" s="22"/>
      <c r="AR26" s="22"/>
      <c r="AS26" s="22"/>
      <c r="AT26" s="22">
        <v>1</v>
      </c>
      <c r="AU26" s="64"/>
      <c r="AV26" s="107">
        <v>0</v>
      </c>
      <c r="AW26" s="382"/>
      <c r="AX26" s="205">
        <v>1</v>
      </c>
      <c r="AZ26" s="77"/>
      <c r="BA26" s="56"/>
      <c r="BB26" s="56"/>
      <c r="BC26" s="56"/>
      <c r="BD26" s="56"/>
      <c r="BE26" s="78">
        <v>1</v>
      </c>
      <c r="BF26" s="3"/>
      <c r="BG26" s="2"/>
      <c r="BH26" s="2"/>
      <c r="BI26" s="68"/>
      <c r="BJ26" s="3">
        <v>1</v>
      </c>
      <c r="BK26" s="68"/>
    </row>
    <row r="27" spans="1:63" ht="51">
      <c r="A27" s="163">
        <v>1632</v>
      </c>
      <c r="B27" s="164">
        <v>206</v>
      </c>
      <c r="C27" s="111">
        <f t="shared" si="0"/>
        <v>19</v>
      </c>
      <c r="D27" s="84">
        <f t="shared" si="1"/>
        <v>11</v>
      </c>
      <c r="E27" s="396" t="s">
        <v>133</v>
      </c>
      <c r="F27" s="2">
        <v>1</v>
      </c>
      <c r="G27" s="2"/>
      <c r="H27" s="2"/>
      <c r="I27" s="2"/>
      <c r="J27" s="2"/>
      <c r="K27" s="2"/>
      <c r="L27" s="2"/>
      <c r="M27" s="68"/>
      <c r="N27" s="12" t="s">
        <v>191</v>
      </c>
      <c r="O27" s="392" t="s">
        <v>21</v>
      </c>
      <c r="P27" s="387" t="s">
        <v>192</v>
      </c>
      <c r="Q27" s="7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54">
        <v>1</v>
      </c>
      <c r="AG27" s="10"/>
      <c r="AH27" s="10"/>
      <c r="AI27" s="10"/>
      <c r="AJ27" s="10"/>
      <c r="AK27" s="10"/>
      <c r="AL27" s="123"/>
      <c r="AM27" s="120" t="s">
        <v>204</v>
      </c>
      <c r="AN27" s="24"/>
      <c r="AO27" s="22"/>
      <c r="AP27" s="22"/>
      <c r="AQ27" s="22"/>
      <c r="AR27" s="22"/>
      <c r="AS27" s="22"/>
      <c r="AT27" s="22">
        <v>1</v>
      </c>
      <c r="AU27" s="64"/>
      <c r="AV27" s="107">
        <v>0</v>
      </c>
      <c r="AW27" s="382"/>
      <c r="AX27" s="205">
        <v>1</v>
      </c>
      <c r="AZ27" s="77"/>
      <c r="BA27" s="56"/>
      <c r="BB27" s="56"/>
      <c r="BC27" s="56"/>
      <c r="BD27" s="56"/>
      <c r="BE27" s="78">
        <v>1</v>
      </c>
      <c r="BF27" s="3"/>
      <c r="BG27" s="2"/>
      <c r="BH27" s="2"/>
      <c r="BI27" s="68"/>
      <c r="BJ27" s="3">
        <v>1</v>
      </c>
      <c r="BK27" s="69"/>
    </row>
    <row r="28" spans="1:63" s="228" customFormat="1" ht="40.5">
      <c r="A28" s="210">
        <v>151</v>
      </c>
      <c r="B28" s="211">
        <v>25</v>
      </c>
      <c r="C28" s="212">
        <f t="shared" si="0"/>
        <v>20</v>
      </c>
      <c r="D28" s="211">
        <f t="shared" si="1"/>
        <v>12</v>
      </c>
      <c r="E28" s="398" t="s">
        <v>224</v>
      </c>
      <c r="F28" s="233"/>
      <c r="G28" s="233">
        <v>1</v>
      </c>
      <c r="H28" s="233"/>
      <c r="I28" s="233"/>
      <c r="J28" s="233"/>
      <c r="K28" s="233"/>
      <c r="L28" s="233"/>
      <c r="M28" s="234"/>
      <c r="N28" s="229" t="s">
        <v>187</v>
      </c>
      <c r="O28" s="391" t="s">
        <v>30</v>
      </c>
      <c r="P28" s="388" t="s">
        <v>188</v>
      </c>
      <c r="Q28" s="230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31"/>
      <c r="AG28" s="216"/>
      <c r="AH28" s="216"/>
      <c r="AI28" s="216"/>
      <c r="AJ28" s="216"/>
      <c r="AK28" s="216"/>
      <c r="AL28" s="238">
        <v>1</v>
      </c>
      <c r="AM28" s="221" t="s">
        <v>204</v>
      </c>
      <c r="AN28" s="212"/>
      <c r="AO28" s="233"/>
      <c r="AP28" s="233"/>
      <c r="AQ28" s="233"/>
      <c r="AR28" s="233"/>
      <c r="AS28" s="233"/>
      <c r="AT28" s="233"/>
      <c r="AU28" s="234"/>
      <c r="AV28" s="225">
        <v>0</v>
      </c>
      <c r="AW28" s="383" t="s">
        <v>249</v>
      </c>
      <c r="AX28" s="226">
        <v>1</v>
      </c>
      <c r="AY28" s="227"/>
      <c r="AZ28" s="210"/>
      <c r="BA28" s="219"/>
      <c r="BB28" s="219"/>
      <c r="BC28" s="219"/>
      <c r="BD28" s="219"/>
      <c r="BE28" s="211">
        <v>1</v>
      </c>
      <c r="BF28" s="215"/>
      <c r="BG28" s="213"/>
      <c r="BH28" s="213"/>
      <c r="BI28" s="214"/>
      <c r="BJ28" s="215">
        <v>1</v>
      </c>
      <c r="BK28" s="239"/>
    </row>
    <row r="29" spans="1:63" ht="54">
      <c r="A29" s="163">
        <v>678</v>
      </c>
      <c r="B29" s="164">
        <v>91</v>
      </c>
      <c r="C29" s="111">
        <f t="shared" si="0"/>
        <v>21</v>
      </c>
      <c r="D29" s="84">
        <f t="shared" si="1"/>
        <v>13</v>
      </c>
      <c r="E29" s="399" t="s">
        <v>16</v>
      </c>
      <c r="F29" s="52"/>
      <c r="G29" s="52">
        <v>1</v>
      </c>
      <c r="H29" s="53"/>
      <c r="I29" s="53"/>
      <c r="J29" s="53"/>
      <c r="K29" s="53"/>
      <c r="L29" s="53"/>
      <c r="M29" s="65"/>
      <c r="N29" s="12" t="s">
        <v>170</v>
      </c>
      <c r="O29" s="392" t="s">
        <v>22</v>
      </c>
      <c r="P29" s="389" t="s">
        <v>171</v>
      </c>
      <c r="Q29" s="7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54">
        <v>1</v>
      </c>
      <c r="AG29" s="10"/>
      <c r="AH29" s="10"/>
      <c r="AI29" s="10"/>
      <c r="AJ29" s="10"/>
      <c r="AK29" s="10"/>
      <c r="AL29" s="123"/>
      <c r="AM29" s="120" t="s">
        <v>204</v>
      </c>
      <c r="AN29" s="111"/>
      <c r="AO29" s="53"/>
      <c r="AP29" s="53"/>
      <c r="AQ29" s="53"/>
      <c r="AR29" s="53"/>
      <c r="AS29" s="53"/>
      <c r="AT29" s="53">
        <v>1</v>
      </c>
      <c r="AU29" s="65"/>
      <c r="AV29" s="107">
        <v>0</v>
      </c>
      <c r="AW29" s="382"/>
      <c r="AX29" s="205">
        <v>1</v>
      </c>
      <c r="AZ29" s="77"/>
      <c r="BA29" s="56"/>
      <c r="BB29" s="56"/>
      <c r="BC29" s="56"/>
      <c r="BD29" s="56"/>
      <c r="BE29" s="78">
        <v>1</v>
      </c>
      <c r="BF29" s="3"/>
      <c r="BG29" s="2"/>
      <c r="BH29" s="2"/>
      <c r="BI29" s="68"/>
      <c r="BJ29" s="3">
        <v>1</v>
      </c>
      <c r="BK29" s="69"/>
    </row>
    <row r="30" spans="1:63" ht="81">
      <c r="A30" s="163">
        <v>952</v>
      </c>
      <c r="B30" s="164">
        <v>121</v>
      </c>
      <c r="C30" s="111">
        <f t="shared" si="0"/>
        <v>22</v>
      </c>
      <c r="D30" s="84">
        <f t="shared" si="1"/>
        <v>14</v>
      </c>
      <c r="E30" s="397" t="s">
        <v>259</v>
      </c>
      <c r="F30" s="53"/>
      <c r="G30" s="53">
        <v>1</v>
      </c>
      <c r="H30" s="52"/>
      <c r="I30" s="52"/>
      <c r="J30" s="52"/>
      <c r="K30" s="52"/>
      <c r="L30" s="52"/>
      <c r="M30" s="101"/>
      <c r="N30" s="12" t="s">
        <v>187</v>
      </c>
      <c r="O30" s="392" t="s">
        <v>30</v>
      </c>
      <c r="P30" s="389" t="s">
        <v>188</v>
      </c>
      <c r="Q30" s="81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2"/>
      <c r="AH30" s="59"/>
      <c r="AI30" s="52"/>
      <c r="AJ30" s="59"/>
      <c r="AK30" s="52"/>
      <c r="AL30" s="75">
        <v>1</v>
      </c>
      <c r="AM30" s="120" t="s">
        <v>204</v>
      </c>
      <c r="AN30" s="125"/>
      <c r="AO30" s="58"/>
      <c r="AP30" s="58"/>
      <c r="AQ30" s="58"/>
      <c r="AR30" s="58"/>
      <c r="AS30" s="58"/>
      <c r="AT30" s="58">
        <v>1</v>
      </c>
      <c r="AU30" s="103"/>
      <c r="AV30" s="107">
        <v>0</v>
      </c>
      <c r="AW30" s="385"/>
      <c r="AX30" s="205">
        <v>1</v>
      </c>
      <c r="AZ30" s="77"/>
      <c r="BA30" s="56"/>
      <c r="BB30" s="56"/>
      <c r="BC30" s="56"/>
      <c r="BD30" s="56"/>
      <c r="BE30" s="78">
        <v>1</v>
      </c>
      <c r="BF30" s="3"/>
      <c r="BG30" s="2"/>
      <c r="BH30" s="2"/>
      <c r="BI30" s="68"/>
      <c r="BJ30" s="3">
        <v>1</v>
      </c>
      <c r="BK30" s="68"/>
    </row>
    <row r="31" spans="1:63" ht="81">
      <c r="A31" s="163">
        <v>955</v>
      </c>
      <c r="B31" s="164">
        <v>121</v>
      </c>
      <c r="C31" s="111">
        <f t="shared" si="0"/>
        <v>23</v>
      </c>
      <c r="D31" s="84">
        <f t="shared" si="1"/>
        <v>14</v>
      </c>
      <c r="E31" s="397" t="s">
        <v>259</v>
      </c>
      <c r="F31" s="53"/>
      <c r="G31" s="53">
        <v>1</v>
      </c>
      <c r="H31" s="52"/>
      <c r="I31" s="52"/>
      <c r="J31" s="52"/>
      <c r="K31" s="52"/>
      <c r="L31" s="52"/>
      <c r="M31" s="101"/>
      <c r="N31" s="122" t="s">
        <v>185</v>
      </c>
      <c r="O31" s="66" t="s">
        <v>31</v>
      </c>
      <c r="P31" s="67" t="s">
        <v>186</v>
      </c>
      <c r="Q31" s="81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2"/>
      <c r="AH31" s="59"/>
      <c r="AI31" s="52"/>
      <c r="AJ31" s="59"/>
      <c r="AK31" s="52"/>
      <c r="AL31" s="75">
        <v>1</v>
      </c>
      <c r="AM31" s="120" t="s">
        <v>204</v>
      </c>
      <c r="AN31" s="125"/>
      <c r="AO31" s="58"/>
      <c r="AP31" s="58"/>
      <c r="AQ31" s="58"/>
      <c r="AR31" s="58"/>
      <c r="AS31" s="58"/>
      <c r="AT31" s="58">
        <v>1</v>
      </c>
      <c r="AU31" s="103"/>
      <c r="AV31" s="107">
        <v>0</v>
      </c>
      <c r="AW31" s="385"/>
      <c r="AX31" s="205">
        <v>1</v>
      </c>
      <c r="AZ31" s="77"/>
      <c r="BA31" s="56"/>
      <c r="BB31" s="56"/>
      <c r="BC31" s="56"/>
      <c r="BD31" s="56"/>
      <c r="BE31" s="78">
        <v>1</v>
      </c>
      <c r="BF31" s="3"/>
      <c r="BG31" s="2"/>
      <c r="BH31" s="2"/>
      <c r="BI31" s="68"/>
      <c r="BJ31" s="3">
        <v>1</v>
      </c>
      <c r="BK31" s="69"/>
    </row>
    <row r="32" spans="1:63" ht="40.5">
      <c r="A32" s="163">
        <v>1125</v>
      </c>
      <c r="B32" s="164">
        <v>151</v>
      </c>
      <c r="C32" s="111">
        <f t="shared" si="0"/>
        <v>24</v>
      </c>
      <c r="D32" s="84">
        <f t="shared" si="1"/>
        <v>15</v>
      </c>
      <c r="E32" s="394" t="s">
        <v>143</v>
      </c>
      <c r="F32" s="2"/>
      <c r="G32" s="2">
        <v>1</v>
      </c>
      <c r="H32" s="2"/>
      <c r="I32" s="2"/>
      <c r="J32" s="2"/>
      <c r="K32" s="2"/>
      <c r="L32" s="2"/>
      <c r="M32" s="68"/>
      <c r="N32" s="3" t="s">
        <v>189</v>
      </c>
      <c r="O32" s="392" t="s">
        <v>26</v>
      </c>
      <c r="P32" s="389" t="s">
        <v>190</v>
      </c>
      <c r="Q32" s="81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6"/>
      <c r="AJ32" s="59"/>
      <c r="AK32" s="56">
        <v>1</v>
      </c>
      <c r="AL32" s="124"/>
      <c r="AM32" s="120" t="s">
        <v>204</v>
      </c>
      <c r="AN32" s="24"/>
      <c r="AO32" s="22"/>
      <c r="AP32" s="22"/>
      <c r="AQ32" s="22"/>
      <c r="AR32" s="22"/>
      <c r="AS32" s="22"/>
      <c r="AT32" s="22">
        <v>1</v>
      </c>
      <c r="AU32" s="64"/>
      <c r="AV32" s="107">
        <v>0</v>
      </c>
      <c r="AW32" s="385"/>
      <c r="AX32" s="205">
        <v>1</v>
      </c>
      <c r="AY32" s="18"/>
      <c r="AZ32" s="77"/>
      <c r="BA32" s="56"/>
      <c r="BB32" s="56"/>
      <c r="BC32" s="56"/>
      <c r="BD32" s="56"/>
      <c r="BE32" s="78">
        <v>1</v>
      </c>
      <c r="BF32" s="3"/>
      <c r="BG32" s="2"/>
      <c r="BH32" s="2"/>
      <c r="BI32" s="68"/>
      <c r="BJ32" s="3">
        <v>1</v>
      </c>
      <c r="BK32" s="68"/>
    </row>
    <row r="33" spans="1:92" ht="40.5">
      <c r="A33" s="163">
        <v>1127</v>
      </c>
      <c r="B33" s="164">
        <v>151</v>
      </c>
      <c r="C33" s="111">
        <f t="shared" si="0"/>
        <v>25</v>
      </c>
      <c r="D33" s="84">
        <f t="shared" si="1"/>
        <v>15</v>
      </c>
      <c r="E33" s="394" t="s">
        <v>143</v>
      </c>
      <c r="F33" s="2"/>
      <c r="G33" s="2">
        <v>1</v>
      </c>
      <c r="H33" s="2"/>
      <c r="I33" s="2"/>
      <c r="J33" s="2"/>
      <c r="K33" s="2"/>
      <c r="L33" s="2"/>
      <c r="M33" s="68"/>
      <c r="N33" s="3" t="s">
        <v>175</v>
      </c>
      <c r="O33" s="392" t="s">
        <v>20</v>
      </c>
      <c r="P33" s="389" t="s">
        <v>176</v>
      </c>
      <c r="Q33" s="7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54">
        <v>1</v>
      </c>
      <c r="AG33" s="10"/>
      <c r="AH33" s="10"/>
      <c r="AI33" s="10"/>
      <c r="AJ33" s="10"/>
      <c r="AK33" s="10"/>
      <c r="AL33" s="123"/>
      <c r="AM33" s="120" t="s">
        <v>204</v>
      </c>
      <c r="AN33" s="24"/>
      <c r="AO33" s="22"/>
      <c r="AP33" s="22"/>
      <c r="AQ33" s="22"/>
      <c r="AR33" s="22"/>
      <c r="AS33" s="22"/>
      <c r="AT33" s="22">
        <v>1</v>
      </c>
      <c r="AU33" s="64"/>
      <c r="AV33" s="107">
        <v>0</v>
      </c>
      <c r="AW33" s="382"/>
      <c r="AX33" s="205">
        <v>1</v>
      </c>
      <c r="AZ33" s="77"/>
      <c r="BA33" s="56"/>
      <c r="BB33" s="56"/>
      <c r="BC33" s="56"/>
      <c r="BD33" s="56"/>
      <c r="BE33" s="78">
        <v>1</v>
      </c>
      <c r="BF33" s="3"/>
      <c r="BG33" s="2"/>
      <c r="BH33" s="2"/>
      <c r="BI33" s="68"/>
      <c r="BJ33" s="3">
        <v>1</v>
      </c>
      <c r="BK33" s="68"/>
    </row>
    <row r="34" spans="1:92" ht="40.5">
      <c r="A34" s="163">
        <v>1128</v>
      </c>
      <c r="B34" s="164">
        <v>151</v>
      </c>
      <c r="C34" s="111">
        <f t="shared" si="0"/>
        <v>26</v>
      </c>
      <c r="D34" s="84">
        <f t="shared" si="1"/>
        <v>15</v>
      </c>
      <c r="E34" s="394" t="s">
        <v>143</v>
      </c>
      <c r="F34" s="2"/>
      <c r="G34" s="2">
        <v>1</v>
      </c>
      <c r="H34" s="2"/>
      <c r="I34" s="2"/>
      <c r="J34" s="2"/>
      <c r="K34" s="2"/>
      <c r="L34" s="2"/>
      <c r="M34" s="68"/>
      <c r="N34" s="3" t="s">
        <v>183</v>
      </c>
      <c r="O34" s="392" t="s">
        <v>27</v>
      </c>
      <c r="P34" s="389" t="s">
        <v>184</v>
      </c>
      <c r="Q34" s="81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6"/>
      <c r="AJ34" s="59"/>
      <c r="AK34" s="56">
        <v>1</v>
      </c>
      <c r="AL34" s="124"/>
      <c r="AM34" s="120" t="s">
        <v>204</v>
      </c>
      <c r="AN34" s="24"/>
      <c r="AO34" s="22"/>
      <c r="AP34" s="22"/>
      <c r="AQ34" s="22"/>
      <c r="AR34" s="22"/>
      <c r="AS34" s="22"/>
      <c r="AT34" s="22">
        <v>1</v>
      </c>
      <c r="AU34" s="64"/>
      <c r="AV34" s="107">
        <v>0</v>
      </c>
      <c r="AW34" s="385"/>
      <c r="AX34" s="205">
        <v>1</v>
      </c>
      <c r="AZ34" s="77"/>
      <c r="BA34" s="56"/>
      <c r="BB34" s="56"/>
      <c r="BC34" s="56"/>
      <c r="BD34" s="56"/>
      <c r="BE34" s="78">
        <v>1</v>
      </c>
      <c r="BF34" s="3"/>
      <c r="BG34" s="2"/>
      <c r="BH34" s="2"/>
      <c r="BI34" s="68"/>
      <c r="BJ34" s="3">
        <v>1</v>
      </c>
      <c r="BK34" s="68"/>
    </row>
    <row r="35" spans="1:92" ht="40.5">
      <c r="A35" s="163">
        <v>1129</v>
      </c>
      <c r="B35" s="164">
        <v>151</v>
      </c>
      <c r="C35" s="111">
        <f t="shared" si="0"/>
        <v>27</v>
      </c>
      <c r="D35" s="84">
        <f t="shared" si="1"/>
        <v>15</v>
      </c>
      <c r="E35" s="394" t="s">
        <v>143</v>
      </c>
      <c r="F35" s="2"/>
      <c r="G35" s="2">
        <v>1</v>
      </c>
      <c r="H35" s="2"/>
      <c r="I35" s="2"/>
      <c r="J35" s="2"/>
      <c r="K35" s="2"/>
      <c r="L35" s="2"/>
      <c r="M35" s="68"/>
      <c r="N35" s="3" t="s">
        <v>168</v>
      </c>
      <c r="O35" s="392" t="s">
        <v>28</v>
      </c>
      <c r="P35" s="389" t="s">
        <v>169</v>
      </c>
      <c r="Q35" s="81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6"/>
      <c r="AJ35" s="59"/>
      <c r="AK35" s="56">
        <v>1</v>
      </c>
      <c r="AL35" s="124"/>
      <c r="AM35" s="120" t="s">
        <v>204</v>
      </c>
      <c r="AN35" s="24"/>
      <c r="AO35" s="22"/>
      <c r="AP35" s="22"/>
      <c r="AQ35" s="22"/>
      <c r="AR35" s="22"/>
      <c r="AS35" s="22"/>
      <c r="AT35" s="22">
        <v>1</v>
      </c>
      <c r="AU35" s="64"/>
      <c r="AV35" s="107">
        <v>0</v>
      </c>
      <c r="AW35" s="385"/>
      <c r="AX35" s="205">
        <v>1</v>
      </c>
      <c r="AZ35" s="77"/>
      <c r="BA35" s="56"/>
      <c r="BB35" s="56"/>
      <c r="BC35" s="56"/>
      <c r="BD35" s="56"/>
      <c r="BE35" s="78">
        <v>1</v>
      </c>
      <c r="BF35" s="3"/>
      <c r="BG35" s="2"/>
      <c r="BH35" s="2"/>
      <c r="BI35" s="68"/>
      <c r="BJ35" s="3">
        <v>1</v>
      </c>
      <c r="BK35" s="68"/>
    </row>
    <row r="36" spans="1:92" ht="40.5">
      <c r="A36" s="163">
        <v>1130</v>
      </c>
      <c r="B36" s="164">
        <v>151</v>
      </c>
      <c r="C36" s="111">
        <f t="shared" si="0"/>
        <v>28</v>
      </c>
      <c r="D36" s="84">
        <f t="shared" si="1"/>
        <v>15</v>
      </c>
      <c r="E36" s="394" t="s">
        <v>143</v>
      </c>
      <c r="F36" s="2"/>
      <c r="G36" s="2">
        <v>1</v>
      </c>
      <c r="H36" s="2"/>
      <c r="I36" s="2"/>
      <c r="J36" s="2"/>
      <c r="K36" s="2"/>
      <c r="L36" s="2"/>
      <c r="M36" s="68"/>
      <c r="N36" s="3" t="s">
        <v>181</v>
      </c>
      <c r="O36" s="392" t="s">
        <v>29</v>
      </c>
      <c r="P36" s="387" t="s">
        <v>182</v>
      </c>
      <c r="Q36" s="81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6"/>
      <c r="AJ36" s="59"/>
      <c r="AK36" s="56">
        <v>1</v>
      </c>
      <c r="AL36" s="124"/>
      <c r="AM36" s="120" t="s">
        <v>204</v>
      </c>
      <c r="AN36" s="24"/>
      <c r="AO36" s="22"/>
      <c r="AP36" s="22"/>
      <c r="AQ36" s="22"/>
      <c r="AR36" s="22"/>
      <c r="AS36" s="22"/>
      <c r="AT36" s="22">
        <v>1</v>
      </c>
      <c r="AU36" s="64"/>
      <c r="AV36" s="107">
        <v>0</v>
      </c>
      <c r="AW36" s="385"/>
      <c r="AX36" s="205">
        <v>1</v>
      </c>
      <c r="AZ36" s="77"/>
      <c r="BA36" s="56"/>
      <c r="BB36" s="56"/>
      <c r="BC36" s="56"/>
      <c r="BD36" s="56"/>
      <c r="BE36" s="78">
        <v>1</v>
      </c>
      <c r="BF36" s="3"/>
      <c r="BG36" s="2"/>
      <c r="BH36" s="2"/>
      <c r="BI36" s="68"/>
      <c r="BJ36" s="3">
        <v>1</v>
      </c>
      <c r="BK36" s="68"/>
    </row>
    <row r="37" spans="1:92" ht="51">
      <c r="A37" s="163">
        <v>1131</v>
      </c>
      <c r="B37" s="164">
        <v>151</v>
      </c>
      <c r="C37" s="111">
        <f t="shared" si="0"/>
        <v>29</v>
      </c>
      <c r="D37" s="84">
        <f t="shared" si="1"/>
        <v>15</v>
      </c>
      <c r="E37" s="394" t="s">
        <v>143</v>
      </c>
      <c r="F37" s="2"/>
      <c r="G37" s="2">
        <v>1</v>
      </c>
      <c r="H37" s="2"/>
      <c r="I37" s="2"/>
      <c r="J37" s="2"/>
      <c r="K37" s="2"/>
      <c r="L37" s="2"/>
      <c r="M37" s="68"/>
      <c r="N37" s="12" t="s">
        <v>191</v>
      </c>
      <c r="O37" s="392" t="s">
        <v>21</v>
      </c>
      <c r="P37" s="387" t="s">
        <v>192</v>
      </c>
      <c r="Q37" s="7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54">
        <v>1</v>
      </c>
      <c r="AG37" s="10"/>
      <c r="AH37" s="10"/>
      <c r="AI37" s="10"/>
      <c r="AJ37" s="10"/>
      <c r="AK37" s="10"/>
      <c r="AL37" s="123"/>
      <c r="AM37" s="120" t="s">
        <v>204</v>
      </c>
      <c r="AN37" s="24"/>
      <c r="AO37" s="22"/>
      <c r="AP37" s="22"/>
      <c r="AQ37" s="22"/>
      <c r="AR37" s="22"/>
      <c r="AS37" s="22"/>
      <c r="AT37" s="22">
        <v>1</v>
      </c>
      <c r="AU37" s="64"/>
      <c r="AV37" s="107">
        <v>0</v>
      </c>
      <c r="AW37" s="382"/>
      <c r="AX37" s="205">
        <v>1</v>
      </c>
      <c r="AZ37" s="77"/>
      <c r="BA37" s="56"/>
      <c r="BB37" s="56"/>
      <c r="BC37" s="56"/>
      <c r="BD37" s="56"/>
      <c r="BE37" s="78">
        <v>1</v>
      </c>
      <c r="BF37" s="3"/>
      <c r="BG37" s="2"/>
      <c r="BH37" s="2"/>
      <c r="BI37" s="68"/>
      <c r="BJ37" s="3">
        <v>1</v>
      </c>
      <c r="BK37" s="69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</row>
    <row r="38" spans="1:92" ht="27">
      <c r="A38" s="163">
        <v>1776</v>
      </c>
      <c r="B38" s="164">
        <v>219</v>
      </c>
      <c r="C38" s="111">
        <f t="shared" si="0"/>
        <v>30</v>
      </c>
      <c r="D38" s="84">
        <f t="shared" si="1"/>
        <v>16</v>
      </c>
      <c r="E38" s="397" t="s">
        <v>135</v>
      </c>
      <c r="F38" s="52"/>
      <c r="G38" s="53"/>
      <c r="H38" s="57">
        <v>1</v>
      </c>
      <c r="I38" s="53"/>
      <c r="J38" s="53"/>
      <c r="K38" s="53"/>
      <c r="L38" s="53"/>
      <c r="M38" s="65"/>
      <c r="N38" s="12" t="s">
        <v>179</v>
      </c>
      <c r="O38" s="392" t="s">
        <v>23</v>
      </c>
      <c r="P38" s="389" t="s">
        <v>180</v>
      </c>
      <c r="Q38" s="7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54">
        <v>1</v>
      </c>
      <c r="AG38" s="10"/>
      <c r="AH38" s="10"/>
      <c r="AI38" s="10"/>
      <c r="AJ38" s="10"/>
      <c r="AK38" s="10"/>
      <c r="AL38" s="123"/>
      <c r="AM38" s="120" t="s">
        <v>204</v>
      </c>
      <c r="AN38" s="125"/>
      <c r="AO38" s="58"/>
      <c r="AP38" s="58"/>
      <c r="AQ38" s="58"/>
      <c r="AR38" s="58"/>
      <c r="AS38" s="58"/>
      <c r="AT38" s="58">
        <v>1</v>
      </c>
      <c r="AU38" s="103"/>
      <c r="AV38" s="107">
        <v>0</v>
      </c>
      <c r="AW38" s="382"/>
      <c r="AX38" s="205">
        <v>1</v>
      </c>
      <c r="AZ38" s="77"/>
      <c r="BA38" s="56"/>
      <c r="BB38" s="56"/>
      <c r="BC38" s="56"/>
      <c r="BD38" s="56"/>
      <c r="BE38" s="78">
        <v>1</v>
      </c>
      <c r="BF38" s="3"/>
      <c r="BG38" s="2"/>
      <c r="BH38" s="2"/>
      <c r="BI38" s="68"/>
      <c r="BJ38" s="3">
        <v>1</v>
      </c>
      <c r="BK38" s="68"/>
    </row>
    <row r="39" spans="1:92" ht="27">
      <c r="A39" s="163">
        <v>1777</v>
      </c>
      <c r="B39" s="164">
        <v>219</v>
      </c>
      <c r="C39" s="111">
        <f t="shared" si="0"/>
        <v>31</v>
      </c>
      <c r="D39" s="84">
        <f t="shared" si="1"/>
        <v>16</v>
      </c>
      <c r="E39" s="397" t="s">
        <v>135</v>
      </c>
      <c r="F39" s="52"/>
      <c r="G39" s="53"/>
      <c r="H39" s="57">
        <v>1</v>
      </c>
      <c r="I39" s="52"/>
      <c r="J39" s="53"/>
      <c r="K39" s="52"/>
      <c r="L39" s="52"/>
      <c r="M39" s="101"/>
      <c r="N39" s="12" t="s">
        <v>187</v>
      </c>
      <c r="O39" s="392" t="s">
        <v>30</v>
      </c>
      <c r="P39" s="389" t="s">
        <v>188</v>
      </c>
      <c r="Q39" s="81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2"/>
      <c r="AH39" s="59"/>
      <c r="AI39" s="52"/>
      <c r="AJ39" s="59"/>
      <c r="AK39" s="52"/>
      <c r="AL39" s="75">
        <v>1</v>
      </c>
      <c r="AM39" s="120" t="s">
        <v>204</v>
      </c>
      <c r="AN39" s="125"/>
      <c r="AO39" s="58"/>
      <c r="AP39" s="58"/>
      <c r="AQ39" s="58"/>
      <c r="AR39" s="58"/>
      <c r="AS39" s="58"/>
      <c r="AT39" s="58">
        <v>1</v>
      </c>
      <c r="AU39" s="103"/>
      <c r="AV39" s="107">
        <v>0</v>
      </c>
      <c r="AW39" s="385"/>
      <c r="AX39" s="205">
        <v>1</v>
      </c>
      <c r="AZ39" s="77"/>
      <c r="BA39" s="56"/>
      <c r="BB39" s="56"/>
      <c r="BC39" s="56"/>
      <c r="BD39" s="56"/>
      <c r="BE39" s="78">
        <v>1</v>
      </c>
      <c r="BF39" s="3"/>
      <c r="BG39" s="2"/>
      <c r="BH39" s="2"/>
      <c r="BI39" s="68"/>
      <c r="BJ39" s="3">
        <v>1</v>
      </c>
      <c r="BK39" s="68"/>
    </row>
    <row r="40" spans="1:92" ht="27">
      <c r="A40" s="163">
        <v>1780</v>
      </c>
      <c r="B40" s="164">
        <v>219</v>
      </c>
      <c r="C40" s="111">
        <f t="shared" si="0"/>
        <v>32</v>
      </c>
      <c r="D40" s="84">
        <f t="shared" si="1"/>
        <v>16</v>
      </c>
      <c r="E40" s="397" t="s">
        <v>135</v>
      </c>
      <c r="F40" s="52"/>
      <c r="G40" s="53"/>
      <c r="H40" s="57">
        <v>1</v>
      </c>
      <c r="I40" s="52"/>
      <c r="J40" s="53"/>
      <c r="K40" s="52"/>
      <c r="L40" s="52"/>
      <c r="M40" s="101"/>
      <c r="N40" s="122" t="s">
        <v>185</v>
      </c>
      <c r="O40" s="66" t="s">
        <v>31</v>
      </c>
      <c r="P40" s="67" t="s">
        <v>186</v>
      </c>
      <c r="Q40" s="81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2"/>
      <c r="AH40" s="59"/>
      <c r="AI40" s="52"/>
      <c r="AJ40" s="59"/>
      <c r="AK40" s="52"/>
      <c r="AL40" s="75">
        <v>1</v>
      </c>
      <c r="AM40" s="120" t="s">
        <v>204</v>
      </c>
      <c r="AN40" s="125"/>
      <c r="AO40" s="58"/>
      <c r="AP40" s="58"/>
      <c r="AQ40" s="58"/>
      <c r="AR40" s="58"/>
      <c r="AS40" s="58"/>
      <c r="AT40" s="58">
        <v>1</v>
      </c>
      <c r="AU40" s="103"/>
      <c r="AV40" s="107">
        <v>0</v>
      </c>
      <c r="AW40" s="385"/>
      <c r="AX40" s="205">
        <v>1</v>
      </c>
      <c r="AZ40" s="77"/>
      <c r="BA40" s="56"/>
      <c r="BB40" s="56"/>
      <c r="BC40" s="56"/>
      <c r="BD40" s="56"/>
      <c r="BE40" s="78">
        <v>1</v>
      </c>
      <c r="BF40" s="3"/>
      <c r="BG40" s="2"/>
      <c r="BH40" s="2"/>
      <c r="BI40" s="68"/>
      <c r="BJ40" s="3">
        <v>1</v>
      </c>
      <c r="BK40" s="69"/>
    </row>
    <row r="41" spans="1:92" s="228" customFormat="1" ht="40.5">
      <c r="A41" s="210">
        <v>1832</v>
      </c>
      <c r="B41" s="211">
        <v>235</v>
      </c>
      <c r="C41" s="212">
        <f t="shared" si="0"/>
        <v>33</v>
      </c>
      <c r="D41" s="211">
        <f t="shared" si="1"/>
        <v>17</v>
      </c>
      <c r="E41" s="395" t="s">
        <v>137</v>
      </c>
      <c r="F41" s="213"/>
      <c r="G41" s="213"/>
      <c r="H41" s="213">
        <v>1</v>
      </c>
      <c r="I41" s="213"/>
      <c r="J41" s="213"/>
      <c r="K41" s="213"/>
      <c r="L41" s="213"/>
      <c r="M41" s="214"/>
      <c r="N41" s="215" t="s">
        <v>189</v>
      </c>
      <c r="O41" s="391" t="s">
        <v>26</v>
      </c>
      <c r="P41" s="388" t="s">
        <v>190</v>
      </c>
      <c r="Q41" s="217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9"/>
      <c r="AJ41" s="218"/>
      <c r="AK41" s="219">
        <v>1</v>
      </c>
      <c r="AL41" s="220"/>
      <c r="AM41" s="221" t="s">
        <v>204</v>
      </c>
      <c r="AN41" s="222"/>
      <c r="AO41" s="223"/>
      <c r="AP41" s="223"/>
      <c r="AQ41" s="223"/>
      <c r="AR41" s="223"/>
      <c r="AS41" s="223"/>
      <c r="AT41" s="223"/>
      <c r="AU41" s="224"/>
      <c r="AV41" s="225">
        <v>0</v>
      </c>
      <c r="AW41" s="381" t="s">
        <v>248</v>
      </c>
      <c r="AX41" s="226">
        <v>1</v>
      </c>
      <c r="AY41" s="227"/>
      <c r="AZ41" s="210"/>
      <c r="BA41" s="219"/>
      <c r="BB41" s="219"/>
      <c r="BC41" s="219"/>
      <c r="BD41" s="219"/>
      <c r="BE41" s="211">
        <v>1</v>
      </c>
      <c r="BF41" s="215"/>
      <c r="BG41" s="213"/>
      <c r="BH41" s="213"/>
      <c r="BI41" s="214"/>
      <c r="BJ41" s="215">
        <v>1</v>
      </c>
      <c r="BK41" s="214"/>
    </row>
    <row r="42" spans="1:92" s="228" customFormat="1" ht="40.5">
      <c r="A42" s="210">
        <v>1833</v>
      </c>
      <c r="B42" s="211">
        <v>235</v>
      </c>
      <c r="C42" s="212">
        <f t="shared" ref="C42:C73" si="2">1+C41</f>
        <v>34</v>
      </c>
      <c r="D42" s="211">
        <f t="shared" ref="D42:D73" si="3">IF(E42=E41,D41,D41+1)</f>
        <v>17</v>
      </c>
      <c r="E42" s="395" t="s">
        <v>137</v>
      </c>
      <c r="F42" s="213"/>
      <c r="G42" s="213"/>
      <c r="H42" s="213">
        <v>1</v>
      </c>
      <c r="I42" s="213"/>
      <c r="J42" s="213"/>
      <c r="K42" s="213"/>
      <c r="L42" s="213"/>
      <c r="M42" s="214"/>
      <c r="N42" s="215" t="s">
        <v>175</v>
      </c>
      <c r="O42" s="391" t="s">
        <v>20</v>
      </c>
      <c r="P42" s="388" t="s">
        <v>176</v>
      </c>
      <c r="Q42" s="230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31">
        <v>1</v>
      </c>
      <c r="AG42" s="216"/>
      <c r="AH42" s="216"/>
      <c r="AI42" s="216"/>
      <c r="AJ42" s="216"/>
      <c r="AK42" s="216"/>
      <c r="AL42" s="232"/>
      <c r="AM42" s="221" t="s">
        <v>204</v>
      </c>
      <c r="AN42" s="222"/>
      <c r="AO42" s="223"/>
      <c r="AP42" s="223"/>
      <c r="AQ42" s="223"/>
      <c r="AR42" s="223"/>
      <c r="AS42" s="223"/>
      <c r="AT42" s="223"/>
      <c r="AU42" s="224"/>
      <c r="AV42" s="225">
        <v>0</v>
      </c>
      <c r="AW42" s="381" t="s">
        <v>248</v>
      </c>
      <c r="AX42" s="226">
        <v>1</v>
      </c>
      <c r="AZ42" s="210"/>
      <c r="BA42" s="219"/>
      <c r="BB42" s="219"/>
      <c r="BC42" s="219"/>
      <c r="BD42" s="219"/>
      <c r="BE42" s="211">
        <v>1</v>
      </c>
      <c r="BF42" s="215"/>
      <c r="BG42" s="213"/>
      <c r="BH42" s="213"/>
      <c r="BI42" s="214"/>
      <c r="BJ42" s="215">
        <v>1</v>
      </c>
      <c r="BK42" s="214"/>
    </row>
    <row r="43" spans="1:92" s="228" customFormat="1" ht="40.5">
      <c r="A43" s="210">
        <v>1834</v>
      </c>
      <c r="B43" s="211">
        <v>235</v>
      </c>
      <c r="C43" s="212">
        <f t="shared" si="2"/>
        <v>35</v>
      </c>
      <c r="D43" s="211">
        <f t="shared" si="3"/>
        <v>17</v>
      </c>
      <c r="E43" s="395" t="s">
        <v>137</v>
      </c>
      <c r="F43" s="213"/>
      <c r="G43" s="213"/>
      <c r="H43" s="213">
        <v>1</v>
      </c>
      <c r="I43" s="213"/>
      <c r="J43" s="213"/>
      <c r="K43" s="213"/>
      <c r="L43" s="213"/>
      <c r="M43" s="214"/>
      <c r="N43" s="215" t="s">
        <v>183</v>
      </c>
      <c r="O43" s="391" t="s">
        <v>27</v>
      </c>
      <c r="P43" s="388" t="s">
        <v>184</v>
      </c>
      <c r="Q43" s="217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9"/>
      <c r="AJ43" s="218"/>
      <c r="AK43" s="219">
        <v>1</v>
      </c>
      <c r="AL43" s="220"/>
      <c r="AM43" s="221" t="s">
        <v>204</v>
      </c>
      <c r="AN43" s="222"/>
      <c r="AO43" s="223"/>
      <c r="AP43" s="223"/>
      <c r="AQ43" s="223"/>
      <c r="AR43" s="223"/>
      <c r="AS43" s="223"/>
      <c r="AT43" s="223"/>
      <c r="AU43" s="224"/>
      <c r="AV43" s="225">
        <v>0</v>
      </c>
      <c r="AW43" s="381" t="s">
        <v>248</v>
      </c>
      <c r="AX43" s="226">
        <v>1</v>
      </c>
      <c r="AZ43" s="210"/>
      <c r="BA43" s="219"/>
      <c r="BB43" s="219"/>
      <c r="BC43" s="219"/>
      <c r="BD43" s="219"/>
      <c r="BE43" s="211">
        <v>1</v>
      </c>
      <c r="BF43" s="215"/>
      <c r="BG43" s="213"/>
      <c r="BH43" s="213"/>
      <c r="BI43" s="214"/>
      <c r="BJ43" s="215">
        <v>1</v>
      </c>
      <c r="BK43" s="214"/>
    </row>
    <row r="44" spans="1:92" s="228" customFormat="1" ht="40.5">
      <c r="A44" s="210">
        <v>1835</v>
      </c>
      <c r="B44" s="211">
        <v>235</v>
      </c>
      <c r="C44" s="212">
        <f t="shared" si="2"/>
        <v>36</v>
      </c>
      <c r="D44" s="211">
        <f t="shared" si="3"/>
        <v>17</v>
      </c>
      <c r="E44" s="395" t="s">
        <v>137</v>
      </c>
      <c r="F44" s="213"/>
      <c r="G44" s="213"/>
      <c r="H44" s="213">
        <v>1</v>
      </c>
      <c r="I44" s="213"/>
      <c r="J44" s="213"/>
      <c r="K44" s="213"/>
      <c r="L44" s="213"/>
      <c r="M44" s="214"/>
      <c r="N44" s="215" t="s">
        <v>168</v>
      </c>
      <c r="O44" s="391" t="s">
        <v>28</v>
      </c>
      <c r="P44" s="388" t="s">
        <v>169</v>
      </c>
      <c r="Q44" s="217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9"/>
      <c r="AJ44" s="218"/>
      <c r="AK44" s="219">
        <v>1</v>
      </c>
      <c r="AL44" s="220"/>
      <c r="AM44" s="221" t="s">
        <v>204</v>
      </c>
      <c r="AN44" s="222"/>
      <c r="AO44" s="223"/>
      <c r="AP44" s="223"/>
      <c r="AQ44" s="223"/>
      <c r="AR44" s="223"/>
      <c r="AS44" s="223"/>
      <c r="AT44" s="223"/>
      <c r="AU44" s="224"/>
      <c r="AV44" s="225">
        <v>0</v>
      </c>
      <c r="AW44" s="381" t="s">
        <v>248</v>
      </c>
      <c r="AX44" s="226">
        <v>1</v>
      </c>
      <c r="AZ44" s="210"/>
      <c r="BA44" s="219"/>
      <c r="BB44" s="219"/>
      <c r="BC44" s="219"/>
      <c r="BD44" s="219"/>
      <c r="BE44" s="211">
        <v>1</v>
      </c>
      <c r="BF44" s="215"/>
      <c r="BG44" s="213"/>
      <c r="BH44" s="213"/>
      <c r="BI44" s="214"/>
      <c r="BJ44" s="215">
        <v>1</v>
      </c>
      <c r="BK44" s="214"/>
    </row>
    <row r="45" spans="1:92" s="228" customFormat="1" ht="40.5">
      <c r="A45" s="210">
        <v>1836</v>
      </c>
      <c r="B45" s="211">
        <v>235</v>
      </c>
      <c r="C45" s="212">
        <f t="shared" si="2"/>
        <v>37</v>
      </c>
      <c r="D45" s="211">
        <f t="shared" si="3"/>
        <v>17</v>
      </c>
      <c r="E45" s="395" t="s">
        <v>137</v>
      </c>
      <c r="F45" s="213"/>
      <c r="G45" s="213"/>
      <c r="H45" s="213">
        <v>1</v>
      </c>
      <c r="I45" s="213"/>
      <c r="J45" s="213"/>
      <c r="K45" s="213"/>
      <c r="L45" s="213"/>
      <c r="M45" s="214"/>
      <c r="N45" s="215" t="s">
        <v>181</v>
      </c>
      <c r="O45" s="391" t="s">
        <v>29</v>
      </c>
      <c r="P45" s="388" t="s">
        <v>182</v>
      </c>
      <c r="Q45" s="217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9"/>
      <c r="AJ45" s="218"/>
      <c r="AK45" s="219">
        <v>1</v>
      </c>
      <c r="AL45" s="220"/>
      <c r="AM45" s="221" t="s">
        <v>204</v>
      </c>
      <c r="AN45" s="222"/>
      <c r="AO45" s="223"/>
      <c r="AP45" s="223"/>
      <c r="AQ45" s="223"/>
      <c r="AR45" s="223"/>
      <c r="AS45" s="223"/>
      <c r="AT45" s="223"/>
      <c r="AU45" s="224"/>
      <c r="AV45" s="225">
        <v>0</v>
      </c>
      <c r="AW45" s="381" t="s">
        <v>248</v>
      </c>
      <c r="AX45" s="226">
        <v>1</v>
      </c>
      <c r="AZ45" s="210"/>
      <c r="BA45" s="219"/>
      <c r="BB45" s="219"/>
      <c r="BC45" s="219"/>
      <c r="BD45" s="219"/>
      <c r="BE45" s="211">
        <v>1</v>
      </c>
      <c r="BF45" s="215"/>
      <c r="BG45" s="213"/>
      <c r="BH45" s="213"/>
      <c r="BI45" s="214"/>
      <c r="BJ45" s="215">
        <v>1</v>
      </c>
      <c r="BK45" s="214"/>
    </row>
    <row r="46" spans="1:92" ht="40.5">
      <c r="A46" s="163">
        <v>79</v>
      </c>
      <c r="B46" s="164">
        <v>13</v>
      </c>
      <c r="C46" s="111">
        <f t="shared" si="2"/>
        <v>38</v>
      </c>
      <c r="D46" s="84">
        <f t="shared" si="3"/>
        <v>18</v>
      </c>
      <c r="E46" s="399" t="s">
        <v>205</v>
      </c>
      <c r="F46" s="52"/>
      <c r="G46" s="53"/>
      <c r="H46" s="53"/>
      <c r="I46" s="52">
        <v>1</v>
      </c>
      <c r="J46" s="53"/>
      <c r="K46" s="53"/>
      <c r="L46" s="53"/>
      <c r="M46" s="65"/>
      <c r="N46" s="12" t="s">
        <v>179</v>
      </c>
      <c r="O46" s="392" t="s">
        <v>23</v>
      </c>
      <c r="P46" s="389" t="s">
        <v>180</v>
      </c>
      <c r="Q46" s="7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22">
        <v>1</v>
      </c>
      <c r="AG46" s="10"/>
      <c r="AH46" s="10"/>
      <c r="AI46" s="10"/>
      <c r="AJ46" s="10"/>
      <c r="AK46" s="10"/>
      <c r="AL46" s="123"/>
      <c r="AM46" s="120" t="s">
        <v>204</v>
      </c>
      <c r="AN46" s="111"/>
      <c r="AO46" s="53"/>
      <c r="AP46" s="53"/>
      <c r="AQ46" s="53"/>
      <c r="AR46" s="53"/>
      <c r="AS46" s="53"/>
      <c r="AT46" s="53">
        <v>1</v>
      </c>
      <c r="AU46" s="65"/>
      <c r="AV46" s="107">
        <v>0</v>
      </c>
      <c r="AW46" s="382"/>
      <c r="AX46" s="205">
        <v>1</v>
      </c>
      <c r="AZ46" s="77"/>
      <c r="BA46" s="56"/>
      <c r="BB46" s="56"/>
      <c r="BC46" s="56"/>
      <c r="BD46" s="56"/>
      <c r="BE46" s="78">
        <v>1</v>
      </c>
      <c r="BF46" s="3"/>
      <c r="BG46" s="2"/>
      <c r="BH46" s="2"/>
      <c r="BI46" s="68"/>
      <c r="BJ46" s="3">
        <v>1</v>
      </c>
      <c r="BK46" s="68"/>
    </row>
    <row r="47" spans="1:92" ht="40.5">
      <c r="A47" s="163">
        <v>80</v>
      </c>
      <c r="B47" s="164">
        <v>13</v>
      </c>
      <c r="C47" s="111">
        <f t="shared" si="2"/>
        <v>39</v>
      </c>
      <c r="D47" s="84">
        <f t="shared" si="3"/>
        <v>18</v>
      </c>
      <c r="E47" s="399" t="s">
        <v>205</v>
      </c>
      <c r="F47" s="52"/>
      <c r="G47" s="52"/>
      <c r="H47" s="52"/>
      <c r="I47" s="52">
        <v>1</v>
      </c>
      <c r="J47" s="52"/>
      <c r="K47" s="52"/>
      <c r="L47" s="52"/>
      <c r="M47" s="101"/>
      <c r="N47" s="12" t="s">
        <v>187</v>
      </c>
      <c r="O47" s="392" t="s">
        <v>30</v>
      </c>
      <c r="P47" s="389" t="s">
        <v>188</v>
      </c>
      <c r="Q47" s="81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2"/>
      <c r="AH47" s="59"/>
      <c r="AI47" s="52"/>
      <c r="AJ47" s="59"/>
      <c r="AK47" s="52"/>
      <c r="AL47" s="75">
        <v>1</v>
      </c>
      <c r="AM47" s="120" t="s">
        <v>204</v>
      </c>
      <c r="AN47" s="111"/>
      <c r="AO47" s="53"/>
      <c r="AP47" s="53"/>
      <c r="AQ47" s="53"/>
      <c r="AR47" s="53"/>
      <c r="AS47" s="53"/>
      <c r="AT47" s="53">
        <v>1</v>
      </c>
      <c r="AU47" s="65"/>
      <c r="AV47" s="107">
        <v>0</v>
      </c>
      <c r="AW47" s="385"/>
      <c r="AX47" s="205">
        <v>1</v>
      </c>
      <c r="AZ47" s="77"/>
      <c r="BA47" s="56"/>
      <c r="BB47" s="56"/>
      <c r="BC47" s="56"/>
      <c r="BD47" s="56"/>
      <c r="BE47" s="78">
        <v>1</v>
      </c>
      <c r="BF47" s="3"/>
      <c r="BG47" s="2"/>
      <c r="BH47" s="2"/>
      <c r="BI47" s="68"/>
      <c r="BJ47" s="3">
        <v>1</v>
      </c>
      <c r="BK47" s="68"/>
    </row>
    <row r="48" spans="1:92" ht="40.5">
      <c r="A48" s="163">
        <v>82</v>
      </c>
      <c r="B48" s="164">
        <v>13</v>
      </c>
      <c r="C48" s="111">
        <f t="shared" si="2"/>
        <v>40</v>
      </c>
      <c r="D48" s="84">
        <f t="shared" si="3"/>
        <v>18</v>
      </c>
      <c r="E48" s="399" t="s">
        <v>205</v>
      </c>
      <c r="F48" s="52"/>
      <c r="G48" s="52"/>
      <c r="H48" s="52"/>
      <c r="I48" s="52">
        <v>1</v>
      </c>
      <c r="J48" s="52"/>
      <c r="K48" s="52"/>
      <c r="L48" s="52"/>
      <c r="M48" s="101"/>
      <c r="N48" s="122" t="s">
        <v>185</v>
      </c>
      <c r="O48" s="66" t="s">
        <v>31</v>
      </c>
      <c r="P48" s="67" t="s">
        <v>186</v>
      </c>
      <c r="Q48" s="81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2"/>
      <c r="AH48" s="59"/>
      <c r="AI48" s="52"/>
      <c r="AJ48" s="59"/>
      <c r="AK48" s="52"/>
      <c r="AL48" s="75">
        <v>1</v>
      </c>
      <c r="AM48" s="120" t="s">
        <v>204</v>
      </c>
      <c r="AN48" s="111"/>
      <c r="AO48" s="53"/>
      <c r="AP48" s="53"/>
      <c r="AQ48" s="53"/>
      <c r="AR48" s="53"/>
      <c r="AS48" s="53"/>
      <c r="AT48" s="53">
        <v>1</v>
      </c>
      <c r="AU48" s="65"/>
      <c r="AV48" s="107">
        <v>0</v>
      </c>
      <c r="AW48" s="385"/>
      <c r="AX48" s="205">
        <v>1</v>
      </c>
      <c r="AZ48" s="77"/>
      <c r="BA48" s="56"/>
      <c r="BB48" s="56"/>
      <c r="BC48" s="56"/>
      <c r="BD48" s="56"/>
      <c r="BE48" s="78">
        <v>1</v>
      </c>
      <c r="BF48" s="3"/>
      <c r="BG48" s="2"/>
      <c r="BH48" s="2"/>
      <c r="BI48" s="68"/>
      <c r="BJ48" s="3">
        <v>1</v>
      </c>
      <c r="BK48" s="69"/>
    </row>
    <row r="49" spans="1:63" ht="40.5">
      <c r="A49" s="163">
        <v>84</v>
      </c>
      <c r="B49" s="164">
        <v>13</v>
      </c>
      <c r="C49" s="111">
        <f t="shared" si="2"/>
        <v>41</v>
      </c>
      <c r="D49" s="84">
        <f t="shared" si="3"/>
        <v>18</v>
      </c>
      <c r="E49" s="399" t="s">
        <v>205</v>
      </c>
      <c r="F49" s="52"/>
      <c r="G49" s="53"/>
      <c r="H49" s="53"/>
      <c r="I49" s="52">
        <v>1</v>
      </c>
      <c r="J49" s="53"/>
      <c r="K49" s="53"/>
      <c r="L49" s="53"/>
      <c r="M49" s="65"/>
      <c r="N49" s="12" t="s">
        <v>170</v>
      </c>
      <c r="O49" s="392" t="s">
        <v>22</v>
      </c>
      <c r="P49" s="389" t="s">
        <v>171</v>
      </c>
      <c r="Q49" s="7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54">
        <v>1</v>
      </c>
      <c r="AG49" s="10"/>
      <c r="AH49" s="10"/>
      <c r="AI49" s="10"/>
      <c r="AJ49" s="10"/>
      <c r="AK49" s="10"/>
      <c r="AL49" s="123"/>
      <c r="AM49" s="120" t="s">
        <v>204</v>
      </c>
      <c r="AN49" s="111"/>
      <c r="AO49" s="53"/>
      <c r="AP49" s="53"/>
      <c r="AQ49" s="53"/>
      <c r="AR49" s="53"/>
      <c r="AS49" s="53"/>
      <c r="AT49" s="53">
        <v>1</v>
      </c>
      <c r="AU49" s="65"/>
      <c r="AV49" s="107">
        <v>0</v>
      </c>
      <c r="AW49" s="382"/>
      <c r="AX49" s="205">
        <v>1</v>
      </c>
      <c r="AZ49" s="77"/>
      <c r="BA49" s="56"/>
      <c r="BB49" s="56"/>
      <c r="BC49" s="56"/>
      <c r="BD49" s="56"/>
      <c r="BE49" s="78">
        <v>1</v>
      </c>
      <c r="BF49" s="3"/>
      <c r="BG49" s="2"/>
      <c r="BH49" s="2"/>
      <c r="BI49" s="68"/>
      <c r="BJ49" s="3">
        <v>1</v>
      </c>
      <c r="BK49" s="69"/>
    </row>
    <row r="50" spans="1:63" s="228" customFormat="1" ht="67.5">
      <c r="A50" s="210">
        <v>634</v>
      </c>
      <c r="B50" s="211">
        <v>86</v>
      </c>
      <c r="C50" s="212">
        <f t="shared" si="2"/>
        <v>42</v>
      </c>
      <c r="D50" s="211">
        <f t="shared" si="3"/>
        <v>19</v>
      </c>
      <c r="E50" s="398" t="s">
        <v>54</v>
      </c>
      <c r="F50" s="233"/>
      <c r="G50" s="233"/>
      <c r="H50" s="233"/>
      <c r="I50" s="233">
        <v>1</v>
      </c>
      <c r="J50" s="233"/>
      <c r="K50" s="233"/>
      <c r="L50" s="233"/>
      <c r="M50" s="234"/>
      <c r="N50" s="229" t="s">
        <v>187</v>
      </c>
      <c r="O50" s="391" t="s">
        <v>30</v>
      </c>
      <c r="P50" s="388" t="s">
        <v>188</v>
      </c>
      <c r="Q50" s="217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33"/>
      <c r="AH50" s="218"/>
      <c r="AI50" s="233"/>
      <c r="AJ50" s="218"/>
      <c r="AK50" s="233"/>
      <c r="AL50" s="238">
        <v>1</v>
      </c>
      <c r="AM50" s="221" t="s">
        <v>204</v>
      </c>
      <c r="AN50" s="212"/>
      <c r="AO50" s="233"/>
      <c r="AP50" s="233"/>
      <c r="AQ50" s="233"/>
      <c r="AR50" s="233"/>
      <c r="AS50" s="233"/>
      <c r="AT50" s="233"/>
      <c r="AU50" s="234"/>
      <c r="AV50" s="225">
        <v>0</v>
      </c>
      <c r="AW50" s="381" t="s">
        <v>250</v>
      </c>
      <c r="AX50" s="226">
        <v>1</v>
      </c>
      <c r="AZ50" s="210"/>
      <c r="BA50" s="219"/>
      <c r="BB50" s="219"/>
      <c r="BC50" s="219"/>
      <c r="BD50" s="219"/>
      <c r="BE50" s="211">
        <v>1</v>
      </c>
      <c r="BF50" s="215"/>
      <c r="BG50" s="213"/>
      <c r="BH50" s="213"/>
      <c r="BI50" s="214"/>
      <c r="BJ50" s="215">
        <v>1</v>
      </c>
      <c r="BK50" s="214"/>
    </row>
    <row r="51" spans="1:63" s="228" customFormat="1" ht="94.5">
      <c r="A51" s="210">
        <v>651</v>
      </c>
      <c r="B51" s="211">
        <v>87</v>
      </c>
      <c r="C51" s="212">
        <f t="shared" si="2"/>
        <v>43</v>
      </c>
      <c r="D51" s="211">
        <f t="shared" si="3"/>
        <v>20</v>
      </c>
      <c r="E51" s="398" t="s">
        <v>55</v>
      </c>
      <c r="F51" s="233"/>
      <c r="G51" s="233"/>
      <c r="H51" s="233"/>
      <c r="I51" s="233">
        <v>1</v>
      </c>
      <c r="J51" s="233"/>
      <c r="K51" s="233"/>
      <c r="L51" s="233"/>
      <c r="M51" s="234"/>
      <c r="N51" s="229" t="s">
        <v>187</v>
      </c>
      <c r="O51" s="391" t="s">
        <v>30</v>
      </c>
      <c r="P51" s="388" t="s">
        <v>188</v>
      </c>
      <c r="Q51" s="217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33"/>
      <c r="AH51" s="218"/>
      <c r="AI51" s="233"/>
      <c r="AJ51" s="218"/>
      <c r="AK51" s="233"/>
      <c r="AL51" s="238">
        <v>1</v>
      </c>
      <c r="AM51" s="221" t="s">
        <v>204</v>
      </c>
      <c r="AN51" s="212"/>
      <c r="AO51" s="233"/>
      <c r="AP51" s="233"/>
      <c r="AQ51" s="233"/>
      <c r="AR51" s="233"/>
      <c r="AS51" s="233"/>
      <c r="AT51" s="233"/>
      <c r="AU51" s="234"/>
      <c r="AV51" s="225">
        <v>0</v>
      </c>
      <c r="AW51" s="381" t="s">
        <v>251</v>
      </c>
      <c r="AX51" s="226">
        <v>1</v>
      </c>
      <c r="AZ51" s="210"/>
      <c r="BA51" s="219"/>
      <c r="BB51" s="219"/>
      <c r="BC51" s="219"/>
      <c r="BD51" s="219"/>
      <c r="BE51" s="211">
        <v>1</v>
      </c>
      <c r="BF51" s="215"/>
      <c r="BG51" s="213"/>
      <c r="BH51" s="213"/>
      <c r="BI51" s="214"/>
      <c r="BJ51" s="215">
        <v>1</v>
      </c>
      <c r="BK51" s="214"/>
    </row>
    <row r="52" spans="1:63" s="228" customFormat="1" ht="94.5">
      <c r="A52" s="210">
        <v>654</v>
      </c>
      <c r="B52" s="211">
        <v>87</v>
      </c>
      <c r="C52" s="212">
        <f t="shared" si="2"/>
        <v>44</v>
      </c>
      <c r="D52" s="211">
        <f t="shared" si="3"/>
        <v>20</v>
      </c>
      <c r="E52" s="398" t="s">
        <v>55</v>
      </c>
      <c r="F52" s="233"/>
      <c r="G52" s="233"/>
      <c r="H52" s="233"/>
      <c r="I52" s="233">
        <v>1</v>
      </c>
      <c r="J52" s="233"/>
      <c r="K52" s="233"/>
      <c r="L52" s="233"/>
      <c r="M52" s="234"/>
      <c r="N52" s="240" t="s">
        <v>185</v>
      </c>
      <c r="O52" s="241" t="s">
        <v>31</v>
      </c>
      <c r="P52" s="242" t="s">
        <v>186</v>
      </c>
      <c r="Q52" s="217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33"/>
      <c r="AH52" s="218"/>
      <c r="AI52" s="233"/>
      <c r="AJ52" s="218"/>
      <c r="AK52" s="233"/>
      <c r="AL52" s="238">
        <v>1</v>
      </c>
      <c r="AM52" s="221" t="s">
        <v>204</v>
      </c>
      <c r="AN52" s="212"/>
      <c r="AO52" s="233"/>
      <c r="AP52" s="233"/>
      <c r="AQ52" s="233"/>
      <c r="AR52" s="233"/>
      <c r="AS52" s="233"/>
      <c r="AT52" s="233"/>
      <c r="AU52" s="234"/>
      <c r="AV52" s="225">
        <v>0</v>
      </c>
      <c r="AW52" s="381" t="s">
        <v>251</v>
      </c>
      <c r="AX52" s="226">
        <v>1</v>
      </c>
      <c r="AZ52" s="210"/>
      <c r="BA52" s="219"/>
      <c r="BB52" s="219"/>
      <c r="BC52" s="219"/>
      <c r="BD52" s="219"/>
      <c r="BE52" s="211">
        <v>1</v>
      </c>
      <c r="BF52" s="215"/>
      <c r="BG52" s="213"/>
      <c r="BH52" s="213"/>
      <c r="BI52" s="214"/>
      <c r="BJ52" s="215">
        <v>1</v>
      </c>
      <c r="BK52" s="239"/>
    </row>
    <row r="53" spans="1:63" ht="40.5">
      <c r="A53" s="163">
        <v>781</v>
      </c>
      <c r="B53" s="164">
        <v>103</v>
      </c>
      <c r="C53" s="111">
        <f t="shared" si="2"/>
        <v>45</v>
      </c>
      <c r="D53" s="84">
        <f t="shared" si="3"/>
        <v>21</v>
      </c>
      <c r="E53" s="399" t="s">
        <v>220</v>
      </c>
      <c r="F53" s="52"/>
      <c r="G53" s="52"/>
      <c r="H53" s="52"/>
      <c r="I53" s="52">
        <v>1</v>
      </c>
      <c r="J53" s="52"/>
      <c r="K53" s="52"/>
      <c r="L53" s="52"/>
      <c r="M53" s="101"/>
      <c r="N53" s="122" t="s">
        <v>185</v>
      </c>
      <c r="O53" s="66" t="s">
        <v>31</v>
      </c>
      <c r="P53" s="67" t="s">
        <v>186</v>
      </c>
      <c r="Q53" s="81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2"/>
      <c r="AH53" s="59"/>
      <c r="AI53" s="52"/>
      <c r="AJ53" s="59"/>
      <c r="AK53" s="52"/>
      <c r="AL53" s="75">
        <v>1</v>
      </c>
      <c r="AM53" s="120" t="s">
        <v>204</v>
      </c>
      <c r="AN53" s="111"/>
      <c r="AO53" s="53"/>
      <c r="AP53" s="53"/>
      <c r="AQ53" s="53"/>
      <c r="AR53" s="53"/>
      <c r="AS53" s="53"/>
      <c r="AT53" s="53">
        <v>1</v>
      </c>
      <c r="AU53" s="65"/>
      <c r="AV53" s="107">
        <v>0</v>
      </c>
      <c r="AW53" s="385"/>
      <c r="AX53" s="205">
        <v>1</v>
      </c>
      <c r="AZ53" s="77"/>
      <c r="BA53" s="56"/>
      <c r="BB53" s="56"/>
      <c r="BC53" s="56"/>
      <c r="BD53" s="56"/>
      <c r="BE53" s="78">
        <v>1</v>
      </c>
      <c r="BF53" s="3"/>
      <c r="BG53" s="2"/>
      <c r="BH53" s="2"/>
      <c r="BI53" s="68"/>
      <c r="BJ53" s="3">
        <v>1</v>
      </c>
      <c r="BK53" s="69"/>
    </row>
    <row r="54" spans="1:63" ht="54">
      <c r="A54" s="163">
        <v>783</v>
      </c>
      <c r="B54" s="164">
        <v>104</v>
      </c>
      <c r="C54" s="111">
        <f t="shared" si="2"/>
        <v>46</v>
      </c>
      <c r="D54" s="84">
        <f t="shared" si="3"/>
        <v>22</v>
      </c>
      <c r="E54" s="399" t="s">
        <v>57</v>
      </c>
      <c r="F54" s="52"/>
      <c r="G54" s="52"/>
      <c r="H54" s="52"/>
      <c r="I54" s="52">
        <v>1</v>
      </c>
      <c r="J54" s="52"/>
      <c r="K54" s="52"/>
      <c r="L54" s="52"/>
      <c r="M54" s="101"/>
      <c r="N54" s="3" t="s">
        <v>172</v>
      </c>
      <c r="O54" s="392" t="s">
        <v>173</v>
      </c>
      <c r="P54" s="389" t="s">
        <v>174</v>
      </c>
      <c r="Q54" s="81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6"/>
      <c r="AH54" s="52">
        <v>1</v>
      </c>
      <c r="AI54" s="56"/>
      <c r="AJ54" s="59"/>
      <c r="AK54" s="56"/>
      <c r="AL54" s="75"/>
      <c r="AM54" s="120" t="s">
        <v>204</v>
      </c>
      <c r="AN54" s="111"/>
      <c r="AO54" s="53"/>
      <c r="AP54" s="53"/>
      <c r="AQ54" s="53"/>
      <c r="AR54" s="53"/>
      <c r="AS54" s="53"/>
      <c r="AT54" s="53">
        <v>1</v>
      </c>
      <c r="AU54" s="65"/>
      <c r="AV54" s="107">
        <v>0</v>
      </c>
      <c r="AW54" s="385"/>
      <c r="AX54" s="205">
        <v>1</v>
      </c>
      <c r="AZ54" s="77"/>
      <c r="BA54" s="56"/>
      <c r="BB54" s="56"/>
      <c r="BC54" s="56"/>
      <c r="BD54" s="56"/>
      <c r="BE54" s="78">
        <v>1</v>
      </c>
      <c r="BF54" s="3"/>
      <c r="BG54" s="2"/>
      <c r="BH54" s="2"/>
      <c r="BI54" s="68"/>
      <c r="BJ54" s="3">
        <v>1</v>
      </c>
      <c r="BK54" s="68"/>
    </row>
    <row r="55" spans="1:63" ht="54">
      <c r="A55" s="163">
        <v>784</v>
      </c>
      <c r="B55" s="164">
        <v>104</v>
      </c>
      <c r="C55" s="111">
        <f t="shared" si="2"/>
        <v>47</v>
      </c>
      <c r="D55" s="84">
        <f t="shared" si="3"/>
        <v>22</v>
      </c>
      <c r="E55" s="399" t="s">
        <v>57</v>
      </c>
      <c r="F55" s="52"/>
      <c r="G55" s="52"/>
      <c r="H55" s="52"/>
      <c r="I55" s="52">
        <v>1</v>
      </c>
      <c r="J55" s="52"/>
      <c r="K55" s="52"/>
      <c r="L55" s="52"/>
      <c r="M55" s="101"/>
      <c r="N55" s="122" t="s">
        <v>177</v>
      </c>
      <c r="O55" s="66" t="s">
        <v>33</v>
      </c>
      <c r="P55" s="67" t="s">
        <v>178</v>
      </c>
      <c r="Q55" s="81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6"/>
      <c r="AH55" s="56">
        <v>1</v>
      </c>
      <c r="AI55" s="56"/>
      <c r="AJ55" s="59"/>
      <c r="AK55" s="56"/>
      <c r="AL55" s="75"/>
      <c r="AM55" s="120" t="s">
        <v>204</v>
      </c>
      <c r="AN55" s="111"/>
      <c r="AO55" s="53"/>
      <c r="AP55" s="53"/>
      <c r="AQ55" s="53"/>
      <c r="AR55" s="53"/>
      <c r="AS55" s="53"/>
      <c r="AT55" s="53">
        <v>1</v>
      </c>
      <c r="AU55" s="65"/>
      <c r="AV55" s="107">
        <v>0</v>
      </c>
      <c r="AW55" s="385"/>
      <c r="AX55" s="205">
        <v>1</v>
      </c>
      <c r="AZ55" s="77"/>
      <c r="BA55" s="56"/>
      <c r="BB55" s="56"/>
      <c r="BC55" s="56"/>
      <c r="BD55" s="56"/>
      <c r="BE55" s="78">
        <v>1</v>
      </c>
      <c r="BF55" s="3"/>
      <c r="BG55" s="2"/>
      <c r="BH55" s="2"/>
      <c r="BI55" s="68"/>
      <c r="BJ55" s="3">
        <v>1</v>
      </c>
      <c r="BK55" s="68"/>
    </row>
    <row r="56" spans="1:63" s="228" customFormat="1" ht="135">
      <c r="A56" s="210">
        <v>800</v>
      </c>
      <c r="B56" s="211">
        <v>106</v>
      </c>
      <c r="C56" s="212">
        <f t="shared" si="2"/>
        <v>48</v>
      </c>
      <c r="D56" s="211">
        <f t="shared" si="3"/>
        <v>23</v>
      </c>
      <c r="E56" s="398" t="s">
        <v>58</v>
      </c>
      <c r="F56" s="233"/>
      <c r="G56" s="233"/>
      <c r="H56" s="233"/>
      <c r="I56" s="233">
        <v>1</v>
      </c>
      <c r="J56" s="233"/>
      <c r="K56" s="233"/>
      <c r="L56" s="233"/>
      <c r="M56" s="234"/>
      <c r="N56" s="229" t="s">
        <v>187</v>
      </c>
      <c r="O56" s="391" t="s">
        <v>30</v>
      </c>
      <c r="P56" s="388" t="s">
        <v>188</v>
      </c>
      <c r="Q56" s="217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33"/>
      <c r="AH56" s="218"/>
      <c r="AI56" s="233"/>
      <c r="AJ56" s="218"/>
      <c r="AK56" s="233"/>
      <c r="AL56" s="238">
        <v>1</v>
      </c>
      <c r="AM56" s="221" t="s">
        <v>204</v>
      </c>
      <c r="AN56" s="212"/>
      <c r="AO56" s="233"/>
      <c r="AP56" s="233"/>
      <c r="AQ56" s="233"/>
      <c r="AR56" s="233"/>
      <c r="AS56" s="233"/>
      <c r="AT56" s="233"/>
      <c r="AU56" s="234"/>
      <c r="AV56" s="225">
        <v>0</v>
      </c>
      <c r="AW56" s="381" t="s">
        <v>252</v>
      </c>
      <c r="AX56" s="226">
        <v>1</v>
      </c>
      <c r="AZ56" s="210"/>
      <c r="BA56" s="219"/>
      <c r="BB56" s="219"/>
      <c r="BC56" s="219"/>
      <c r="BD56" s="219"/>
      <c r="BE56" s="211">
        <v>1</v>
      </c>
      <c r="BF56" s="215"/>
      <c r="BG56" s="213"/>
      <c r="BH56" s="213"/>
      <c r="BI56" s="214"/>
      <c r="BJ56" s="215">
        <v>1</v>
      </c>
      <c r="BK56" s="214"/>
    </row>
    <row r="57" spans="1:63" s="228" customFormat="1" ht="135">
      <c r="A57" s="210">
        <v>802</v>
      </c>
      <c r="B57" s="211">
        <v>106</v>
      </c>
      <c r="C57" s="212">
        <f t="shared" si="2"/>
        <v>49</v>
      </c>
      <c r="D57" s="211">
        <f t="shared" si="3"/>
        <v>23</v>
      </c>
      <c r="E57" s="398" t="s">
        <v>58</v>
      </c>
      <c r="F57" s="233"/>
      <c r="G57" s="233"/>
      <c r="H57" s="233"/>
      <c r="I57" s="233">
        <v>1</v>
      </c>
      <c r="J57" s="233"/>
      <c r="K57" s="233"/>
      <c r="L57" s="233"/>
      <c r="M57" s="234"/>
      <c r="N57" s="240" t="s">
        <v>185</v>
      </c>
      <c r="O57" s="241" t="s">
        <v>31</v>
      </c>
      <c r="P57" s="242" t="s">
        <v>186</v>
      </c>
      <c r="Q57" s="217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33"/>
      <c r="AH57" s="218"/>
      <c r="AI57" s="233"/>
      <c r="AJ57" s="218"/>
      <c r="AK57" s="233"/>
      <c r="AL57" s="238">
        <v>1</v>
      </c>
      <c r="AM57" s="221" t="s">
        <v>204</v>
      </c>
      <c r="AN57" s="212"/>
      <c r="AO57" s="233"/>
      <c r="AP57" s="233"/>
      <c r="AQ57" s="233"/>
      <c r="AR57" s="233"/>
      <c r="AS57" s="233"/>
      <c r="AT57" s="233"/>
      <c r="AU57" s="234"/>
      <c r="AV57" s="225">
        <v>0</v>
      </c>
      <c r="AW57" s="381" t="s">
        <v>252</v>
      </c>
      <c r="AX57" s="226">
        <v>1</v>
      </c>
      <c r="AZ57" s="210"/>
      <c r="BA57" s="219"/>
      <c r="BB57" s="219"/>
      <c r="BC57" s="219"/>
      <c r="BD57" s="219"/>
      <c r="BE57" s="211">
        <v>1</v>
      </c>
      <c r="BF57" s="215"/>
      <c r="BG57" s="213"/>
      <c r="BH57" s="213"/>
      <c r="BI57" s="214"/>
      <c r="BJ57" s="215">
        <v>1</v>
      </c>
      <c r="BK57" s="239"/>
    </row>
    <row r="58" spans="1:63" s="228" customFormat="1" ht="25.5">
      <c r="A58" s="210">
        <v>830</v>
      </c>
      <c r="B58" s="211">
        <v>109</v>
      </c>
      <c r="C58" s="212">
        <f t="shared" si="2"/>
        <v>50</v>
      </c>
      <c r="D58" s="211">
        <f t="shared" si="3"/>
        <v>24</v>
      </c>
      <c r="E58" s="395" t="s">
        <v>59</v>
      </c>
      <c r="F58" s="233"/>
      <c r="G58" s="233"/>
      <c r="H58" s="233"/>
      <c r="I58" s="233">
        <v>1</v>
      </c>
      <c r="J58" s="233"/>
      <c r="K58" s="233"/>
      <c r="L58" s="233"/>
      <c r="M58" s="234"/>
      <c r="N58" s="229" t="s">
        <v>187</v>
      </c>
      <c r="O58" s="391" t="s">
        <v>30</v>
      </c>
      <c r="P58" s="388" t="s">
        <v>188</v>
      </c>
      <c r="Q58" s="217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33"/>
      <c r="AH58" s="218"/>
      <c r="AI58" s="233"/>
      <c r="AJ58" s="218"/>
      <c r="AK58" s="233"/>
      <c r="AL58" s="238">
        <v>1</v>
      </c>
      <c r="AM58" s="221" t="s">
        <v>204</v>
      </c>
      <c r="AN58" s="212"/>
      <c r="AO58" s="233"/>
      <c r="AP58" s="233"/>
      <c r="AQ58" s="233"/>
      <c r="AR58" s="233"/>
      <c r="AS58" s="233"/>
      <c r="AT58" s="233"/>
      <c r="AU58" s="234"/>
      <c r="AV58" s="225">
        <v>0</v>
      </c>
      <c r="AW58" s="381" t="s">
        <v>252</v>
      </c>
      <c r="AX58" s="226">
        <v>1</v>
      </c>
      <c r="AZ58" s="210"/>
      <c r="BA58" s="219"/>
      <c r="BB58" s="219"/>
      <c r="BC58" s="219"/>
      <c r="BD58" s="219"/>
      <c r="BE58" s="211">
        <v>1</v>
      </c>
      <c r="BF58" s="215"/>
      <c r="BG58" s="213"/>
      <c r="BH58" s="213"/>
      <c r="BI58" s="214"/>
      <c r="BJ58" s="215">
        <v>1</v>
      </c>
      <c r="BK58" s="214"/>
    </row>
    <row r="59" spans="1:63" s="228" customFormat="1" ht="25.5">
      <c r="A59" s="210">
        <v>831</v>
      </c>
      <c r="B59" s="211">
        <v>109</v>
      </c>
      <c r="C59" s="212">
        <f t="shared" si="2"/>
        <v>51</v>
      </c>
      <c r="D59" s="211">
        <f t="shared" si="3"/>
        <v>24</v>
      </c>
      <c r="E59" s="395" t="s">
        <v>59</v>
      </c>
      <c r="F59" s="233"/>
      <c r="G59" s="233"/>
      <c r="H59" s="233"/>
      <c r="I59" s="233">
        <v>1</v>
      </c>
      <c r="J59" s="233"/>
      <c r="K59" s="233"/>
      <c r="L59" s="233"/>
      <c r="M59" s="234"/>
      <c r="N59" s="240" t="s">
        <v>185</v>
      </c>
      <c r="O59" s="241" t="s">
        <v>31</v>
      </c>
      <c r="P59" s="242" t="s">
        <v>186</v>
      </c>
      <c r="Q59" s="217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33"/>
      <c r="AH59" s="218"/>
      <c r="AI59" s="233"/>
      <c r="AJ59" s="218"/>
      <c r="AK59" s="233"/>
      <c r="AL59" s="238">
        <v>1</v>
      </c>
      <c r="AM59" s="221" t="s">
        <v>204</v>
      </c>
      <c r="AN59" s="212"/>
      <c r="AO59" s="233"/>
      <c r="AP59" s="233"/>
      <c r="AQ59" s="233"/>
      <c r="AR59" s="233"/>
      <c r="AS59" s="233"/>
      <c r="AT59" s="233"/>
      <c r="AU59" s="234"/>
      <c r="AV59" s="225">
        <v>0</v>
      </c>
      <c r="AW59" s="381" t="s">
        <v>252</v>
      </c>
      <c r="AX59" s="226">
        <v>1</v>
      </c>
      <c r="AZ59" s="210"/>
      <c r="BA59" s="219"/>
      <c r="BB59" s="219"/>
      <c r="BC59" s="219"/>
      <c r="BD59" s="219"/>
      <c r="BE59" s="211">
        <v>1</v>
      </c>
      <c r="BF59" s="215"/>
      <c r="BG59" s="213"/>
      <c r="BH59" s="213"/>
      <c r="BI59" s="214"/>
      <c r="BJ59" s="215">
        <v>1</v>
      </c>
      <c r="BK59" s="239"/>
    </row>
    <row r="60" spans="1:63" s="228" customFormat="1" ht="67.5">
      <c r="A60" s="210">
        <v>933</v>
      </c>
      <c r="B60" s="211">
        <v>118</v>
      </c>
      <c r="C60" s="212">
        <f t="shared" si="2"/>
        <v>52</v>
      </c>
      <c r="D60" s="211">
        <f t="shared" si="3"/>
        <v>25</v>
      </c>
      <c r="E60" s="395" t="s">
        <v>60</v>
      </c>
      <c r="F60" s="223"/>
      <c r="G60" s="223"/>
      <c r="H60" s="223"/>
      <c r="I60" s="223">
        <v>1</v>
      </c>
      <c r="J60" s="223"/>
      <c r="K60" s="223"/>
      <c r="L60" s="223"/>
      <c r="M60" s="224"/>
      <c r="N60" s="215" t="s">
        <v>189</v>
      </c>
      <c r="O60" s="391" t="s">
        <v>26</v>
      </c>
      <c r="P60" s="388" t="s">
        <v>190</v>
      </c>
      <c r="Q60" s="217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9"/>
      <c r="AJ60" s="218"/>
      <c r="AK60" s="219">
        <v>1</v>
      </c>
      <c r="AL60" s="220"/>
      <c r="AM60" s="221" t="s">
        <v>204</v>
      </c>
      <c r="AN60" s="222"/>
      <c r="AO60" s="223"/>
      <c r="AP60" s="223"/>
      <c r="AQ60" s="223"/>
      <c r="AR60" s="223"/>
      <c r="AS60" s="223"/>
      <c r="AT60" s="223"/>
      <c r="AU60" s="224"/>
      <c r="AV60" s="225">
        <v>0</v>
      </c>
      <c r="AW60" s="381" t="s">
        <v>248</v>
      </c>
      <c r="AX60" s="226">
        <v>1</v>
      </c>
      <c r="AY60" s="227"/>
      <c r="AZ60" s="210"/>
      <c r="BA60" s="219"/>
      <c r="BB60" s="219"/>
      <c r="BC60" s="219"/>
      <c r="BD60" s="219"/>
      <c r="BE60" s="211">
        <v>1</v>
      </c>
      <c r="BF60" s="215"/>
      <c r="BG60" s="213"/>
      <c r="BH60" s="213"/>
      <c r="BI60" s="214"/>
      <c r="BJ60" s="215">
        <v>1</v>
      </c>
      <c r="BK60" s="214"/>
    </row>
    <row r="61" spans="1:63" s="228" customFormat="1" ht="67.5">
      <c r="A61" s="210">
        <v>934</v>
      </c>
      <c r="B61" s="211">
        <v>118</v>
      </c>
      <c r="C61" s="212">
        <f t="shared" si="2"/>
        <v>53</v>
      </c>
      <c r="D61" s="211">
        <f t="shared" si="3"/>
        <v>25</v>
      </c>
      <c r="E61" s="395" t="s">
        <v>60</v>
      </c>
      <c r="F61" s="223"/>
      <c r="G61" s="223"/>
      <c r="H61" s="223"/>
      <c r="I61" s="223">
        <v>1</v>
      </c>
      <c r="J61" s="223"/>
      <c r="K61" s="223"/>
      <c r="L61" s="223"/>
      <c r="M61" s="224"/>
      <c r="N61" s="215" t="s">
        <v>175</v>
      </c>
      <c r="O61" s="391" t="s">
        <v>20</v>
      </c>
      <c r="P61" s="388" t="s">
        <v>176</v>
      </c>
      <c r="Q61" s="230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31">
        <v>1</v>
      </c>
      <c r="AG61" s="216"/>
      <c r="AH61" s="216"/>
      <c r="AI61" s="216"/>
      <c r="AJ61" s="216"/>
      <c r="AK61" s="216"/>
      <c r="AL61" s="232"/>
      <c r="AM61" s="221" t="s">
        <v>204</v>
      </c>
      <c r="AN61" s="222"/>
      <c r="AO61" s="223"/>
      <c r="AP61" s="223"/>
      <c r="AQ61" s="223"/>
      <c r="AR61" s="223"/>
      <c r="AS61" s="223"/>
      <c r="AT61" s="223"/>
      <c r="AU61" s="224"/>
      <c r="AV61" s="225">
        <v>0</v>
      </c>
      <c r="AW61" s="381" t="s">
        <v>248</v>
      </c>
      <c r="AX61" s="226">
        <v>1</v>
      </c>
      <c r="AZ61" s="210"/>
      <c r="BA61" s="219"/>
      <c r="BB61" s="219"/>
      <c r="BC61" s="219"/>
      <c r="BD61" s="219"/>
      <c r="BE61" s="211">
        <v>1</v>
      </c>
      <c r="BF61" s="215"/>
      <c r="BG61" s="213"/>
      <c r="BH61" s="213"/>
      <c r="BI61" s="214"/>
      <c r="BJ61" s="215">
        <v>1</v>
      </c>
      <c r="BK61" s="214"/>
    </row>
    <row r="62" spans="1:63" s="228" customFormat="1" ht="67.5">
      <c r="A62" s="210">
        <v>935</v>
      </c>
      <c r="B62" s="211">
        <v>118</v>
      </c>
      <c r="C62" s="212">
        <f t="shared" si="2"/>
        <v>54</v>
      </c>
      <c r="D62" s="211">
        <f t="shared" si="3"/>
        <v>25</v>
      </c>
      <c r="E62" s="395" t="s">
        <v>60</v>
      </c>
      <c r="F62" s="223"/>
      <c r="G62" s="223"/>
      <c r="H62" s="223"/>
      <c r="I62" s="223">
        <v>1</v>
      </c>
      <c r="J62" s="223"/>
      <c r="K62" s="223"/>
      <c r="L62" s="223"/>
      <c r="M62" s="224"/>
      <c r="N62" s="215" t="s">
        <v>183</v>
      </c>
      <c r="O62" s="391" t="s">
        <v>27</v>
      </c>
      <c r="P62" s="388" t="s">
        <v>184</v>
      </c>
      <c r="Q62" s="217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9"/>
      <c r="AJ62" s="218"/>
      <c r="AK62" s="219">
        <v>1</v>
      </c>
      <c r="AL62" s="220"/>
      <c r="AM62" s="221" t="s">
        <v>204</v>
      </c>
      <c r="AN62" s="222"/>
      <c r="AO62" s="223"/>
      <c r="AP62" s="223"/>
      <c r="AQ62" s="223"/>
      <c r="AR62" s="223"/>
      <c r="AS62" s="223"/>
      <c r="AT62" s="223"/>
      <c r="AU62" s="224"/>
      <c r="AV62" s="225">
        <v>0</v>
      </c>
      <c r="AW62" s="381" t="s">
        <v>248</v>
      </c>
      <c r="AX62" s="226">
        <v>1</v>
      </c>
      <c r="AZ62" s="210"/>
      <c r="BA62" s="219"/>
      <c r="BB62" s="219"/>
      <c r="BC62" s="219"/>
      <c r="BD62" s="219"/>
      <c r="BE62" s="211">
        <v>1</v>
      </c>
      <c r="BF62" s="215"/>
      <c r="BG62" s="213"/>
      <c r="BH62" s="213"/>
      <c r="BI62" s="214"/>
      <c r="BJ62" s="215">
        <v>1</v>
      </c>
      <c r="BK62" s="214"/>
    </row>
    <row r="63" spans="1:63" s="228" customFormat="1" ht="67.5">
      <c r="A63" s="210">
        <v>936</v>
      </c>
      <c r="B63" s="211">
        <v>118</v>
      </c>
      <c r="C63" s="212">
        <f t="shared" si="2"/>
        <v>55</v>
      </c>
      <c r="D63" s="211">
        <f t="shared" si="3"/>
        <v>25</v>
      </c>
      <c r="E63" s="395" t="s">
        <v>60</v>
      </c>
      <c r="F63" s="223"/>
      <c r="G63" s="223"/>
      <c r="H63" s="223"/>
      <c r="I63" s="223">
        <v>1</v>
      </c>
      <c r="J63" s="223"/>
      <c r="K63" s="223"/>
      <c r="L63" s="223"/>
      <c r="M63" s="224"/>
      <c r="N63" s="215" t="s">
        <v>168</v>
      </c>
      <c r="O63" s="391" t="s">
        <v>28</v>
      </c>
      <c r="P63" s="388" t="s">
        <v>169</v>
      </c>
      <c r="Q63" s="217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218"/>
      <c r="AG63" s="218"/>
      <c r="AH63" s="218"/>
      <c r="AI63" s="219"/>
      <c r="AJ63" s="218"/>
      <c r="AK63" s="219">
        <v>1</v>
      </c>
      <c r="AL63" s="220"/>
      <c r="AM63" s="221" t="s">
        <v>204</v>
      </c>
      <c r="AN63" s="222"/>
      <c r="AO63" s="223"/>
      <c r="AP63" s="223"/>
      <c r="AQ63" s="223"/>
      <c r="AR63" s="223"/>
      <c r="AS63" s="223"/>
      <c r="AT63" s="223"/>
      <c r="AU63" s="224"/>
      <c r="AV63" s="225">
        <v>0</v>
      </c>
      <c r="AW63" s="381" t="s">
        <v>248</v>
      </c>
      <c r="AX63" s="226">
        <v>1</v>
      </c>
      <c r="AZ63" s="210"/>
      <c r="BA63" s="219"/>
      <c r="BB63" s="219"/>
      <c r="BC63" s="219"/>
      <c r="BD63" s="219"/>
      <c r="BE63" s="211">
        <v>1</v>
      </c>
      <c r="BF63" s="215"/>
      <c r="BG63" s="213"/>
      <c r="BH63" s="213"/>
      <c r="BI63" s="214"/>
      <c r="BJ63" s="215">
        <v>1</v>
      </c>
      <c r="BK63" s="214"/>
    </row>
    <row r="64" spans="1:63" s="228" customFormat="1" ht="67.5">
      <c r="A64" s="210">
        <v>937</v>
      </c>
      <c r="B64" s="211">
        <v>118</v>
      </c>
      <c r="C64" s="212">
        <f t="shared" si="2"/>
        <v>56</v>
      </c>
      <c r="D64" s="211">
        <f t="shared" si="3"/>
        <v>25</v>
      </c>
      <c r="E64" s="395" t="s">
        <v>60</v>
      </c>
      <c r="F64" s="223"/>
      <c r="G64" s="223"/>
      <c r="H64" s="223"/>
      <c r="I64" s="223">
        <v>1</v>
      </c>
      <c r="J64" s="223"/>
      <c r="K64" s="223"/>
      <c r="L64" s="223"/>
      <c r="M64" s="224"/>
      <c r="N64" s="215" t="s">
        <v>181</v>
      </c>
      <c r="O64" s="391" t="s">
        <v>29</v>
      </c>
      <c r="P64" s="388" t="s">
        <v>182</v>
      </c>
      <c r="Q64" s="217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218"/>
      <c r="AG64" s="218"/>
      <c r="AH64" s="218"/>
      <c r="AI64" s="219"/>
      <c r="AJ64" s="218"/>
      <c r="AK64" s="219">
        <v>1</v>
      </c>
      <c r="AL64" s="220"/>
      <c r="AM64" s="221" t="s">
        <v>204</v>
      </c>
      <c r="AN64" s="222"/>
      <c r="AO64" s="223"/>
      <c r="AP64" s="223"/>
      <c r="AQ64" s="223"/>
      <c r="AR64" s="223"/>
      <c r="AS64" s="223"/>
      <c r="AT64" s="223"/>
      <c r="AU64" s="224"/>
      <c r="AV64" s="225">
        <v>0</v>
      </c>
      <c r="AW64" s="381" t="s">
        <v>248</v>
      </c>
      <c r="AX64" s="226">
        <v>1</v>
      </c>
      <c r="AZ64" s="210"/>
      <c r="BA64" s="219"/>
      <c r="BB64" s="219"/>
      <c r="BC64" s="219"/>
      <c r="BD64" s="219"/>
      <c r="BE64" s="211">
        <v>1</v>
      </c>
      <c r="BF64" s="215"/>
      <c r="BG64" s="213"/>
      <c r="BH64" s="213"/>
      <c r="BI64" s="214"/>
      <c r="BJ64" s="215">
        <v>1</v>
      </c>
      <c r="BK64" s="214"/>
    </row>
    <row r="65" spans="1:63" s="228" customFormat="1" ht="25.5">
      <c r="A65" s="210">
        <v>1484</v>
      </c>
      <c r="B65" s="211">
        <v>186</v>
      </c>
      <c r="C65" s="212">
        <f t="shared" si="2"/>
        <v>57</v>
      </c>
      <c r="D65" s="211">
        <f t="shared" si="3"/>
        <v>26</v>
      </c>
      <c r="E65" s="395" t="s">
        <v>219</v>
      </c>
      <c r="F65" s="233"/>
      <c r="G65" s="233"/>
      <c r="H65" s="233"/>
      <c r="I65" s="233">
        <v>1</v>
      </c>
      <c r="J65" s="233"/>
      <c r="K65" s="233"/>
      <c r="L65" s="233"/>
      <c r="M65" s="234"/>
      <c r="N65" s="229" t="s">
        <v>187</v>
      </c>
      <c r="O65" s="391" t="s">
        <v>30</v>
      </c>
      <c r="P65" s="388" t="s">
        <v>188</v>
      </c>
      <c r="Q65" s="217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218"/>
      <c r="AG65" s="233"/>
      <c r="AH65" s="218"/>
      <c r="AI65" s="233"/>
      <c r="AJ65" s="218"/>
      <c r="AK65" s="233"/>
      <c r="AL65" s="238">
        <v>1</v>
      </c>
      <c r="AM65" s="221" t="s">
        <v>204</v>
      </c>
      <c r="AN65" s="212"/>
      <c r="AO65" s="233"/>
      <c r="AP65" s="233"/>
      <c r="AQ65" s="233"/>
      <c r="AR65" s="233"/>
      <c r="AS65" s="233"/>
      <c r="AT65" s="233"/>
      <c r="AU65" s="234"/>
      <c r="AV65" s="225">
        <v>0</v>
      </c>
      <c r="AW65" s="381" t="s">
        <v>252</v>
      </c>
      <c r="AX65" s="226">
        <v>1</v>
      </c>
      <c r="AZ65" s="210"/>
      <c r="BA65" s="219"/>
      <c r="BB65" s="219"/>
      <c r="BC65" s="219"/>
      <c r="BD65" s="219"/>
      <c r="BE65" s="211">
        <v>1</v>
      </c>
      <c r="BF65" s="215"/>
      <c r="BG65" s="213"/>
      <c r="BH65" s="213"/>
      <c r="BI65" s="214"/>
      <c r="BJ65" s="215">
        <v>1</v>
      </c>
      <c r="BK65" s="214"/>
    </row>
    <row r="66" spans="1:63" s="228" customFormat="1" ht="25.5">
      <c r="A66" s="210">
        <v>1487</v>
      </c>
      <c r="B66" s="211">
        <v>186</v>
      </c>
      <c r="C66" s="212">
        <f t="shared" si="2"/>
        <v>58</v>
      </c>
      <c r="D66" s="211">
        <f t="shared" si="3"/>
        <v>26</v>
      </c>
      <c r="E66" s="395" t="s">
        <v>219</v>
      </c>
      <c r="F66" s="233"/>
      <c r="G66" s="233"/>
      <c r="H66" s="233"/>
      <c r="I66" s="233">
        <v>1</v>
      </c>
      <c r="J66" s="233"/>
      <c r="K66" s="233"/>
      <c r="L66" s="233"/>
      <c r="M66" s="234"/>
      <c r="N66" s="240" t="s">
        <v>185</v>
      </c>
      <c r="O66" s="241" t="s">
        <v>31</v>
      </c>
      <c r="P66" s="242" t="s">
        <v>186</v>
      </c>
      <c r="Q66" s="217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33"/>
      <c r="AH66" s="218"/>
      <c r="AI66" s="233"/>
      <c r="AJ66" s="218"/>
      <c r="AK66" s="233"/>
      <c r="AL66" s="238">
        <v>1</v>
      </c>
      <c r="AM66" s="221" t="s">
        <v>204</v>
      </c>
      <c r="AN66" s="212"/>
      <c r="AO66" s="233"/>
      <c r="AP66" s="233"/>
      <c r="AQ66" s="233"/>
      <c r="AR66" s="233"/>
      <c r="AS66" s="233"/>
      <c r="AT66" s="233"/>
      <c r="AU66" s="234"/>
      <c r="AV66" s="225">
        <v>0</v>
      </c>
      <c r="AW66" s="381" t="s">
        <v>252</v>
      </c>
      <c r="AX66" s="226">
        <v>1</v>
      </c>
      <c r="AZ66" s="210"/>
      <c r="BA66" s="219"/>
      <c r="BB66" s="219"/>
      <c r="BC66" s="219"/>
      <c r="BD66" s="219"/>
      <c r="BE66" s="211">
        <v>1</v>
      </c>
      <c r="BF66" s="215"/>
      <c r="BG66" s="213"/>
      <c r="BH66" s="213"/>
      <c r="BI66" s="214"/>
      <c r="BJ66" s="215">
        <v>1</v>
      </c>
      <c r="BK66" s="239"/>
    </row>
    <row r="67" spans="1:63" s="82" customFormat="1" ht="40.5">
      <c r="A67" s="83">
        <v>370</v>
      </c>
      <c r="B67" s="84">
        <v>52</v>
      </c>
      <c r="C67" s="111">
        <f t="shared" si="2"/>
        <v>59</v>
      </c>
      <c r="D67" s="84">
        <f t="shared" si="3"/>
        <v>27</v>
      </c>
      <c r="E67" s="399" t="s">
        <v>56</v>
      </c>
      <c r="F67" s="53"/>
      <c r="G67" s="53"/>
      <c r="H67" s="53"/>
      <c r="I67" s="53"/>
      <c r="J67" s="53">
        <v>1</v>
      </c>
      <c r="K67" s="53"/>
      <c r="L67" s="53"/>
      <c r="M67" s="65"/>
      <c r="N67" s="122" t="s">
        <v>185</v>
      </c>
      <c r="O67" s="392" t="s">
        <v>31</v>
      </c>
      <c r="P67" s="389" t="s">
        <v>186</v>
      </c>
      <c r="Q67" s="248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249"/>
      <c r="AG67" s="60"/>
      <c r="AH67" s="60"/>
      <c r="AI67" s="60"/>
      <c r="AJ67" s="60"/>
      <c r="AK67" s="60"/>
      <c r="AL67" s="71">
        <v>1</v>
      </c>
      <c r="AM67" s="245" t="s">
        <v>204</v>
      </c>
      <c r="AN67" s="111"/>
      <c r="AO67" s="53"/>
      <c r="AP67" s="53"/>
      <c r="AQ67" s="53"/>
      <c r="AR67" s="53"/>
      <c r="AS67" s="53"/>
      <c r="AT67" s="53">
        <v>1</v>
      </c>
      <c r="AU67" s="65"/>
      <c r="AV67" s="246">
        <v>0</v>
      </c>
      <c r="AW67" s="384"/>
      <c r="AX67" s="247">
        <v>1</v>
      </c>
      <c r="AY67" s="61"/>
      <c r="AZ67" s="83"/>
      <c r="BA67" s="57"/>
      <c r="BB67" s="57"/>
      <c r="BC67" s="57"/>
      <c r="BD67" s="57"/>
      <c r="BE67" s="84">
        <v>1</v>
      </c>
      <c r="BF67" s="3"/>
      <c r="BG67" s="2"/>
      <c r="BH67" s="2"/>
      <c r="BI67" s="68"/>
      <c r="BJ67" s="3">
        <v>1</v>
      </c>
      <c r="BK67" s="69"/>
    </row>
    <row r="68" spans="1:63" ht="40.5">
      <c r="A68" s="163">
        <v>1767</v>
      </c>
      <c r="B68" s="164">
        <v>218</v>
      </c>
      <c r="C68" s="111">
        <f t="shared" si="2"/>
        <v>60</v>
      </c>
      <c r="D68" s="84">
        <f t="shared" si="3"/>
        <v>28</v>
      </c>
      <c r="E68" s="396" t="s">
        <v>134</v>
      </c>
      <c r="F68" s="56"/>
      <c r="G68" s="57"/>
      <c r="H68" s="57"/>
      <c r="I68" s="57"/>
      <c r="J68" s="53">
        <v>1</v>
      </c>
      <c r="K68" s="57"/>
      <c r="L68" s="57"/>
      <c r="M68" s="104"/>
      <c r="N68" s="3" t="s">
        <v>175</v>
      </c>
      <c r="O68" s="392" t="s">
        <v>20</v>
      </c>
      <c r="P68" s="389" t="s">
        <v>176</v>
      </c>
      <c r="Q68" s="7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54">
        <v>1</v>
      </c>
      <c r="AG68" s="10"/>
      <c r="AH68" s="10"/>
      <c r="AI68" s="10"/>
      <c r="AJ68" s="10"/>
      <c r="AK68" s="10"/>
      <c r="AL68" s="123"/>
      <c r="AM68" s="120" t="s">
        <v>204</v>
      </c>
      <c r="AN68" s="24"/>
      <c r="AO68" s="22"/>
      <c r="AP68" s="22"/>
      <c r="AQ68" s="22"/>
      <c r="AR68" s="22"/>
      <c r="AS68" s="22"/>
      <c r="AT68" s="22">
        <v>1</v>
      </c>
      <c r="AU68" s="64"/>
      <c r="AV68" s="107">
        <v>0</v>
      </c>
      <c r="AW68" s="382"/>
      <c r="AX68" s="205">
        <v>1</v>
      </c>
      <c r="AZ68" s="77"/>
      <c r="BA68" s="56"/>
      <c r="BB68" s="56"/>
      <c r="BC68" s="56"/>
      <c r="BD68" s="56"/>
      <c r="BE68" s="78">
        <v>1</v>
      </c>
      <c r="BF68" s="3"/>
      <c r="BG68" s="2"/>
      <c r="BH68" s="2"/>
      <c r="BI68" s="68"/>
      <c r="BJ68" s="3">
        <v>1</v>
      </c>
      <c r="BK68" s="68"/>
    </row>
    <row r="69" spans="1:63" ht="51">
      <c r="A69" s="163">
        <v>1768</v>
      </c>
      <c r="B69" s="164">
        <v>218</v>
      </c>
      <c r="C69" s="111">
        <f t="shared" si="2"/>
        <v>61</v>
      </c>
      <c r="D69" s="84">
        <f t="shared" si="3"/>
        <v>28</v>
      </c>
      <c r="E69" s="396" t="s">
        <v>134</v>
      </c>
      <c r="F69" s="56"/>
      <c r="G69" s="57"/>
      <c r="H69" s="57"/>
      <c r="I69" s="57"/>
      <c r="J69" s="53">
        <v>1</v>
      </c>
      <c r="K69" s="57"/>
      <c r="L69" s="57"/>
      <c r="M69" s="78"/>
      <c r="N69" s="12" t="s">
        <v>191</v>
      </c>
      <c r="O69" s="392" t="s">
        <v>21</v>
      </c>
      <c r="P69" s="387" t="s">
        <v>192</v>
      </c>
      <c r="Q69" s="7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54">
        <v>1</v>
      </c>
      <c r="AG69" s="10"/>
      <c r="AH69" s="10"/>
      <c r="AI69" s="10"/>
      <c r="AJ69" s="10"/>
      <c r="AK69" s="10"/>
      <c r="AL69" s="123"/>
      <c r="AM69" s="120" t="s">
        <v>204</v>
      </c>
      <c r="AN69" s="24"/>
      <c r="AO69" s="22"/>
      <c r="AP69" s="22"/>
      <c r="AQ69" s="22"/>
      <c r="AR69" s="22"/>
      <c r="AS69" s="22"/>
      <c r="AT69" s="22">
        <v>1</v>
      </c>
      <c r="AU69" s="64"/>
      <c r="AV69" s="107">
        <v>0</v>
      </c>
      <c r="AW69" s="382"/>
      <c r="AX69" s="205">
        <v>1</v>
      </c>
      <c r="AZ69" s="77"/>
      <c r="BA69" s="56"/>
      <c r="BB69" s="56"/>
      <c r="BC69" s="56"/>
      <c r="BD69" s="56"/>
      <c r="BE69" s="78">
        <v>1</v>
      </c>
      <c r="BF69" s="3"/>
      <c r="BG69" s="2"/>
      <c r="BH69" s="2"/>
      <c r="BI69" s="68"/>
      <c r="BJ69" s="3">
        <v>1</v>
      </c>
      <c r="BK69" s="69"/>
    </row>
    <row r="70" spans="1:63" ht="54">
      <c r="A70" s="163">
        <v>1321</v>
      </c>
      <c r="B70" s="164">
        <v>165</v>
      </c>
      <c r="C70" s="111">
        <f t="shared" si="2"/>
        <v>62</v>
      </c>
      <c r="D70" s="84">
        <f t="shared" si="3"/>
        <v>29</v>
      </c>
      <c r="E70" s="394" t="s">
        <v>43</v>
      </c>
      <c r="F70" s="2"/>
      <c r="G70" s="2"/>
      <c r="H70" s="2"/>
      <c r="I70" s="2"/>
      <c r="J70" s="2"/>
      <c r="K70" s="2">
        <v>1</v>
      </c>
      <c r="L70" s="2"/>
      <c r="M70" s="68"/>
      <c r="N70" s="3" t="s">
        <v>189</v>
      </c>
      <c r="O70" s="392" t="s">
        <v>26</v>
      </c>
      <c r="P70" s="389" t="s">
        <v>190</v>
      </c>
      <c r="Q70" s="81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6"/>
      <c r="AJ70" s="59"/>
      <c r="AK70" s="56">
        <v>1</v>
      </c>
      <c r="AL70" s="124"/>
      <c r="AM70" s="120" t="s">
        <v>140</v>
      </c>
      <c r="AN70" s="24"/>
      <c r="AO70" s="22"/>
      <c r="AP70" s="22"/>
      <c r="AQ70" s="22"/>
      <c r="AR70" s="22"/>
      <c r="AS70" s="22">
        <v>1</v>
      </c>
      <c r="AT70" s="22"/>
      <c r="AU70" s="64"/>
      <c r="AV70" s="107">
        <v>0</v>
      </c>
      <c r="AW70" s="385"/>
      <c r="AX70" s="205">
        <v>1</v>
      </c>
      <c r="AY70" s="18"/>
      <c r="AZ70" s="77"/>
      <c r="BA70" s="56"/>
      <c r="BB70" s="56"/>
      <c r="BC70" s="56"/>
      <c r="BD70" s="56"/>
      <c r="BE70" s="78">
        <v>1</v>
      </c>
      <c r="BF70" s="3"/>
      <c r="BG70" s="2"/>
      <c r="BH70" s="2"/>
      <c r="BI70" s="68"/>
      <c r="BJ70" s="3">
        <v>1</v>
      </c>
      <c r="BK70" s="68"/>
    </row>
    <row r="71" spans="1:63" ht="54">
      <c r="A71" s="163">
        <v>1326</v>
      </c>
      <c r="B71" s="164">
        <v>165</v>
      </c>
      <c r="C71" s="111">
        <f t="shared" si="2"/>
        <v>63</v>
      </c>
      <c r="D71" s="84">
        <f t="shared" si="3"/>
        <v>29</v>
      </c>
      <c r="E71" s="394" t="s">
        <v>43</v>
      </c>
      <c r="F71" s="52"/>
      <c r="G71" s="52"/>
      <c r="H71" s="52"/>
      <c r="I71" s="52"/>
      <c r="J71" s="52"/>
      <c r="K71" s="52">
        <v>1</v>
      </c>
      <c r="L71" s="52"/>
      <c r="M71" s="101"/>
      <c r="N71" s="3" t="s">
        <v>172</v>
      </c>
      <c r="O71" s="392" t="s">
        <v>173</v>
      </c>
      <c r="P71" s="389" t="s">
        <v>174</v>
      </c>
      <c r="Q71" s="81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6"/>
      <c r="AH71" s="56">
        <v>1</v>
      </c>
      <c r="AI71" s="56"/>
      <c r="AJ71" s="59"/>
      <c r="AK71" s="56"/>
      <c r="AL71" s="72"/>
      <c r="AM71" s="120" t="s">
        <v>140</v>
      </c>
      <c r="AN71" s="111"/>
      <c r="AO71" s="53"/>
      <c r="AP71" s="53"/>
      <c r="AQ71" s="53"/>
      <c r="AR71" s="53"/>
      <c r="AS71" s="53">
        <v>1</v>
      </c>
      <c r="AT71" s="53"/>
      <c r="AU71" s="65"/>
      <c r="AV71" s="107">
        <v>0</v>
      </c>
      <c r="AW71" s="385"/>
      <c r="AX71" s="205">
        <v>1</v>
      </c>
      <c r="AZ71" s="77"/>
      <c r="BA71" s="56"/>
      <c r="BB71" s="56"/>
      <c r="BC71" s="56"/>
      <c r="BD71" s="56"/>
      <c r="BE71" s="78">
        <v>1</v>
      </c>
      <c r="BF71" s="3"/>
      <c r="BG71" s="2"/>
      <c r="BH71" s="2"/>
      <c r="BI71" s="68"/>
      <c r="BJ71" s="3">
        <v>1</v>
      </c>
      <c r="BK71" s="68"/>
    </row>
    <row r="72" spans="1:63" ht="54">
      <c r="A72" s="163">
        <v>1329</v>
      </c>
      <c r="B72" s="164">
        <v>165</v>
      </c>
      <c r="C72" s="111">
        <f t="shared" si="2"/>
        <v>64</v>
      </c>
      <c r="D72" s="84">
        <f t="shared" si="3"/>
        <v>29</v>
      </c>
      <c r="E72" s="394" t="s">
        <v>43</v>
      </c>
      <c r="F72" s="2"/>
      <c r="G72" s="2"/>
      <c r="H72" s="2"/>
      <c r="I72" s="2"/>
      <c r="J72" s="2"/>
      <c r="K72" s="2">
        <v>1</v>
      </c>
      <c r="L72" s="2"/>
      <c r="M72" s="68"/>
      <c r="N72" s="3" t="s">
        <v>175</v>
      </c>
      <c r="O72" s="392" t="s">
        <v>20</v>
      </c>
      <c r="P72" s="389" t="s">
        <v>176</v>
      </c>
      <c r="Q72" s="7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54">
        <v>1</v>
      </c>
      <c r="AG72" s="10"/>
      <c r="AH72" s="10"/>
      <c r="AI72" s="10"/>
      <c r="AJ72" s="10"/>
      <c r="AK72" s="10"/>
      <c r="AL72" s="123"/>
      <c r="AM72" s="120" t="s">
        <v>140</v>
      </c>
      <c r="AN72" s="24"/>
      <c r="AO72" s="22"/>
      <c r="AP72" s="22"/>
      <c r="AQ72" s="22"/>
      <c r="AR72" s="22"/>
      <c r="AS72" s="22"/>
      <c r="AT72" s="22">
        <v>1</v>
      </c>
      <c r="AU72" s="64"/>
      <c r="AV72" s="107">
        <v>0</v>
      </c>
      <c r="AW72" s="382"/>
      <c r="AX72" s="205">
        <v>1</v>
      </c>
      <c r="AZ72" s="77"/>
      <c r="BA72" s="56"/>
      <c r="BB72" s="56"/>
      <c r="BC72" s="56"/>
      <c r="BD72" s="56"/>
      <c r="BE72" s="78">
        <v>1</v>
      </c>
      <c r="BF72" s="3"/>
      <c r="BG72" s="2"/>
      <c r="BH72" s="2"/>
      <c r="BI72" s="68"/>
      <c r="BJ72" s="3">
        <v>1</v>
      </c>
      <c r="BK72" s="68"/>
    </row>
    <row r="73" spans="1:63" ht="54">
      <c r="A73" s="163">
        <v>1334</v>
      </c>
      <c r="B73" s="164">
        <v>165</v>
      </c>
      <c r="C73" s="111">
        <f t="shared" si="2"/>
        <v>65</v>
      </c>
      <c r="D73" s="84">
        <f t="shared" si="3"/>
        <v>29</v>
      </c>
      <c r="E73" s="394" t="s">
        <v>43</v>
      </c>
      <c r="F73" s="52"/>
      <c r="G73" s="52"/>
      <c r="H73" s="52"/>
      <c r="I73" s="52"/>
      <c r="J73" s="52"/>
      <c r="K73" s="52">
        <v>1</v>
      </c>
      <c r="L73" s="52"/>
      <c r="M73" s="101"/>
      <c r="N73" s="122" t="s">
        <v>177</v>
      </c>
      <c r="O73" s="66" t="s">
        <v>33</v>
      </c>
      <c r="P73" s="67" t="s">
        <v>178</v>
      </c>
      <c r="Q73" s="81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6"/>
      <c r="AH73" s="56">
        <v>1</v>
      </c>
      <c r="AI73" s="56"/>
      <c r="AJ73" s="59"/>
      <c r="AK73" s="56"/>
      <c r="AL73" s="72"/>
      <c r="AM73" s="120" t="s">
        <v>140</v>
      </c>
      <c r="AN73" s="111"/>
      <c r="AO73" s="53"/>
      <c r="AP73" s="53"/>
      <c r="AQ73" s="53"/>
      <c r="AR73" s="53"/>
      <c r="AS73" s="53"/>
      <c r="AT73" s="53">
        <v>1</v>
      </c>
      <c r="AU73" s="65"/>
      <c r="AV73" s="107">
        <v>0</v>
      </c>
      <c r="AW73" s="385"/>
      <c r="AX73" s="205">
        <v>1</v>
      </c>
      <c r="AZ73" s="77"/>
      <c r="BA73" s="56"/>
      <c r="BB73" s="56"/>
      <c r="BC73" s="56"/>
      <c r="BD73" s="56"/>
      <c r="BE73" s="78">
        <v>1</v>
      </c>
      <c r="BF73" s="3"/>
      <c r="BG73" s="2"/>
      <c r="BH73" s="2"/>
      <c r="BI73" s="68"/>
      <c r="BJ73" s="3">
        <v>1</v>
      </c>
      <c r="BK73" s="68"/>
    </row>
    <row r="74" spans="1:63" ht="54">
      <c r="A74" s="163">
        <v>1335</v>
      </c>
      <c r="B74" s="164">
        <v>165</v>
      </c>
      <c r="C74" s="111">
        <f t="shared" ref="C74:C105" si="4">1+C73</f>
        <v>66</v>
      </c>
      <c r="D74" s="84">
        <f t="shared" ref="D74:D105" si="5">IF(E74=E73,D73,D73+1)</f>
        <v>29</v>
      </c>
      <c r="E74" s="394" t="s">
        <v>43</v>
      </c>
      <c r="F74" s="2"/>
      <c r="G74" s="2"/>
      <c r="H74" s="2"/>
      <c r="I74" s="2"/>
      <c r="J74" s="2"/>
      <c r="K74" s="2">
        <v>1</v>
      </c>
      <c r="L74" s="2"/>
      <c r="M74" s="68"/>
      <c r="N74" s="3" t="s">
        <v>183</v>
      </c>
      <c r="O74" s="392" t="s">
        <v>27</v>
      </c>
      <c r="P74" s="389" t="s">
        <v>184</v>
      </c>
      <c r="Q74" s="81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6"/>
      <c r="AJ74" s="59"/>
      <c r="AK74" s="56">
        <v>1</v>
      </c>
      <c r="AL74" s="124"/>
      <c r="AM74" s="120" t="s">
        <v>140</v>
      </c>
      <c r="AN74" s="24"/>
      <c r="AO74" s="22"/>
      <c r="AP74" s="22"/>
      <c r="AQ74" s="22"/>
      <c r="AR74" s="22"/>
      <c r="AS74" s="22"/>
      <c r="AT74" s="22">
        <v>1</v>
      </c>
      <c r="AU74" s="64"/>
      <c r="AV74" s="107">
        <v>0</v>
      </c>
      <c r="AW74" s="385"/>
      <c r="AX74" s="205">
        <v>1</v>
      </c>
      <c r="AZ74" s="77"/>
      <c r="BA74" s="56"/>
      <c r="BB74" s="56"/>
      <c r="BC74" s="56"/>
      <c r="BD74" s="56"/>
      <c r="BE74" s="78">
        <v>1</v>
      </c>
      <c r="BF74" s="3"/>
      <c r="BG74" s="2"/>
      <c r="BH74" s="2"/>
      <c r="BI74" s="68"/>
      <c r="BJ74" s="3">
        <v>1</v>
      </c>
      <c r="BK74" s="68"/>
    </row>
    <row r="75" spans="1:63" ht="54">
      <c r="A75" s="163">
        <v>1336</v>
      </c>
      <c r="B75" s="164">
        <v>165</v>
      </c>
      <c r="C75" s="111">
        <f t="shared" si="4"/>
        <v>67</v>
      </c>
      <c r="D75" s="84">
        <f t="shared" si="5"/>
        <v>29</v>
      </c>
      <c r="E75" s="394" t="s">
        <v>43</v>
      </c>
      <c r="F75" s="2"/>
      <c r="G75" s="2"/>
      <c r="H75" s="2"/>
      <c r="I75" s="2"/>
      <c r="J75" s="2"/>
      <c r="K75" s="2">
        <v>1</v>
      </c>
      <c r="L75" s="2"/>
      <c r="M75" s="68"/>
      <c r="N75" s="3" t="s">
        <v>168</v>
      </c>
      <c r="O75" s="392" t="s">
        <v>28</v>
      </c>
      <c r="P75" s="389" t="s">
        <v>169</v>
      </c>
      <c r="Q75" s="81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6"/>
      <c r="AJ75" s="59"/>
      <c r="AK75" s="56">
        <v>1</v>
      </c>
      <c r="AL75" s="124"/>
      <c r="AM75" s="120" t="s">
        <v>140</v>
      </c>
      <c r="AN75" s="24"/>
      <c r="AO75" s="22"/>
      <c r="AP75" s="22"/>
      <c r="AQ75" s="22"/>
      <c r="AR75" s="22"/>
      <c r="AS75" s="22"/>
      <c r="AT75" s="22">
        <v>1</v>
      </c>
      <c r="AU75" s="64"/>
      <c r="AV75" s="107">
        <v>0</v>
      </c>
      <c r="AW75" s="385"/>
      <c r="AX75" s="205">
        <v>1</v>
      </c>
      <c r="AZ75" s="77"/>
      <c r="BA75" s="56"/>
      <c r="BB75" s="56"/>
      <c r="BC75" s="56"/>
      <c r="BD75" s="56"/>
      <c r="BE75" s="78">
        <v>1</v>
      </c>
      <c r="BF75" s="3"/>
      <c r="BG75" s="2"/>
      <c r="BH75" s="2"/>
      <c r="BI75" s="68"/>
      <c r="BJ75" s="3">
        <v>1</v>
      </c>
      <c r="BK75" s="68"/>
    </row>
    <row r="76" spans="1:63" ht="54">
      <c r="A76" s="163">
        <v>1337</v>
      </c>
      <c r="B76" s="164">
        <v>165</v>
      </c>
      <c r="C76" s="111">
        <f t="shared" si="4"/>
        <v>68</v>
      </c>
      <c r="D76" s="84">
        <f t="shared" si="5"/>
        <v>29</v>
      </c>
      <c r="E76" s="394" t="s">
        <v>43</v>
      </c>
      <c r="F76" s="2"/>
      <c r="G76" s="2"/>
      <c r="H76" s="2"/>
      <c r="I76" s="2"/>
      <c r="J76" s="2"/>
      <c r="K76" s="2">
        <v>1</v>
      </c>
      <c r="L76" s="2"/>
      <c r="M76" s="68"/>
      <c r="N76" s="12" t="s">
        <v>179</v>
      </c>
      <c r="O76" s="392" t="s">
        <v>23</v>
      </c>
      <c r="P76" s="389" t="s">
        <v>180</v>
      </c>
      <c r="Q76" s="7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54">
        <v>1</v>
      </c>
      <c r="AG76" s="10"/>
      <c r="AH76" s="10"/>
      <c r="AI76" s="10"/>
      <c r="AJ76" s="10"/>
      <c r="AK76" s="10"/>
      <c r="AL76" s="123"/>
      <c r="AM76" s="120" t="s">
        <v>140</v>
      </c>
      <c r="AN76" s="24"/>
      <c r="AO76" s="22"/>
      <c r="AP76" s="22"/>
      <c r="AQ76" s="22"/>
      <c r="AR76" s="22"/>
      <c r="AS76" s="22"/>
      <c r="AT76" s="22">
        <v>1</v>
      </c>
      <c r="AU76" s="64"/>
      <c r="AV76" s="107">
        <v>0</v>
      </c>
      <c r="AW76" s="382"/>
      <c r="AX76" s="205">
        <v>1</v>
      </c>
      <c r="AZ76" s="77"/>
      <c r="BA76" s="56"/>
      <c r="BB76" s="56"/>
      <c r="BC76" s="56"/>
      <c r="BD76" s="56"/>
      <c r="BE76" s="78">
        <v>1</v>
      </c>
      <c r="BF76" s="3"/>
      <c r="BG76" s="2"/>
      <c r="BH76" s="2"/>
      <c r="BI76" s="68"/>
      <c r="BJ76" s="3">
        <v>1</v>
      </c>
      <c r="BK76" s="68"/>
    </row>
    <row r="77" spans="1:63" ht="54">
      <c r="A77" s="163">
        <v>1339</v>
      </c>
      <c r="B77" s="164">
        <v>165</v>
      </c>
      <c r="C77" s="111">
        <f t="shared" si="4"/>
        <v>69</v>
      </c>
      <c r="D77" s="84">
        <f t="shared" si="5"/>
        <v>29</v>
      </c>
      <c r="E77" s="394" t="s">
        <v>43</v>
      </c>
      <c r="F77" s="2"/>
      <c r="G77" s="2"/>
      <c r="H77" s="2"/>
      <c r="I77" s="2"/>
      <c r="J77" s="2"/>
      <c r="K77" s="2">
        <v>1</v>
      </c>
      <c r="L77" s="2"/>
      <c r="M77" s="68"/>
      <c r="N77" s="3" t="s">
        <v>181</v>
      </c>
      <c r="O77" s="392" t="s">
        <v>29</v>
      </c>
      <c r="P77" s="387" t="s">
        <v>182</v>
      </c>
      <c r="Q77" s="81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6"/>
      <c r="AJ77" s="59"/>
      <c r="AK77" s="56">
        <v>1</v>
      </c>
      <c r="AL77" s="124"/>
      <c r="AM77" s="120" t="s">
        <v>140</v>
      </c>
      <c r="AN77" s="24"/>
      <c r="AO77" s="22"/>
      <c r="AP77" s="22"/>
      <c r="AQ77" s="22"/>
      <c r="AR77" s="22"/>
      <c r="AS77" s="22"/>
      <c r="AT77" s="22">
        <v>1</v>
      </c>
      <c r="AU77" s="64"/>
      <c r="AV77" s="107">
        <v>0</v>
      </c>
      <c r="AW77" s="385"/>
      <c r="AX77" s="205">
        <v>1</v>
      </c>
      <c r="AZ77" s="77"/>
      <c r="BA77" s="56"/>
      <c r="BB77" s="56"/>
      <c r="BC77" s="56"/>
      <c r="BD77" s="56"/>
      <c r="BE77" s="78">
        <v>1</v>
      </c>
      <c r="BF77" s="3"/>
      <c r="BG77" s="2"/>
      <c r="BH77" s="2"/>
      <c r="BI77" s="68"/>
      <c r="BJ77" s="3">
        <v>1</v>
      </c>
      <c r="BK77" s="68"/>
    </row>
    <row r="78" spans="1:63" ht="54">
      <c r="A78" s="163">
        <v>1340</v>
      </c>
      <c r="B78" s="164">
        <v>165</v>
      </c>
      <c r="C78" s="111">
        <f t="shared" si="4"/>
        <v>70</v>
      </c>
      <c r="D78" s="84">
        <f t="shared" si="5"/>
        <v>29</v>
      </c>
      <c r="E78" s="394" t="s">
        <v>43</v>
      </c>
      <c r="F78" s="53"/>
      <c r="G78" s="53"/>
      <c r="H78" s="53"/>
      <c r="I78" s="53"/>
      <c r="J78" s="53"/>
      <c r="K78" s="53">
        <v>1</v>
      </c>
      <c r="L78" s="53"/>
      <c r="M78" s="65"/>
      <c r="N78" s="12" t="s">
        <v>187</v>
      </c>
      <c r="O78" s="392" t="s">
        <v>30</v>
      </c>
      <c r="P78" s="389" t="s">
        <v>188</v>
      </c>
      <c r="Q78" s="81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2"/>
      <c r="AH78" s="59"/>
      <c r="AI78" s="52"/>
      <c r="AJ78" s="59"/>
      <c r="AK78" s="52"/>
      <c r="AL78" s="75">
        <v>1</v>
      </c>
      <c r="AM78" s="120" t="s">
        <v>140</v>
      </c>
      <c r="AN78" s="111"/>
      <c r="AO78" s="53"/>
      <c r="AP78" s="53"/>
      <c r="AQ78" s="53"/>
      <c r="AR78" s="53"/>
      <c r="AS78" s="53"/>
      <c r="AT78" s="53">
        <v>1</v>
      </c>
      <c r="AU78" s="65"/>
      <c r="AV78" s="107">
        <v>0</v>
      </c>
      <c r="AW78" s="385"/>
      <c r="AX78" s="205">
        <v>1</v>
      </c>
      <c r="AZ78" s="77"/>
      <c r="BA78" s="56"/>
      <c r="BB78" s="56"/>
      <c r="BC78" s="56"/>
      <c r="BD78" s="56"/>
      <c r="BE78" s="78">
        <v>1</v>
      </c>
      <c r="BF78" s="3"/>
      <c r="BG78" s="2"/>
      <c r="BH78" s="2"/>
      <c r="BI78" s="68"/>
      <c r="BJ78" s="3">
        <v>1</v>
      </c>
      <c r="BK78" s="68"/>
    </row>
    <row r="79" spans="1:63" ht="54">
      <c r="A79" s="163">
        <v>1344</v>
      </c>
      <c r="B79" s="164">
        <v>165</v>
      </c>
      <c r="C79" s="111">
        <f t="shared" si="4"/>
        <v>71</v>
      </c>
      <c r="D79" s="84">
        <f t="shared" si="5"/>
        <v>29</v>
      </c>
      <c r="E79" s="394" t="s">
        <v>43</v>
      </c>
      <c r="F79" s="53"/>
      <c r="G79" s="53"/>
      <c r="H79" s="53"/>
      <c r="I79" s="53"/>
      <c r="J79" s="53"/>
      <c r="K79" s="53">
        <v>1</v>
      </c>
      <c r="L79" s="53"/>
      <c r="M79" s="65"/>
      <c r="N79" s="122" t="s">
        <v>185</v>
      </c>
      <c r="O79" s="66" t="s">
        <v>31</v>
      </c>
      <c r="P79" s="67" t="s">
        <v>186</v>
      </c>
      <c r="Q79" s="81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2"/>
      <c r="AH79" s="59"/>
      <c r="AI79" s="52"/>
      <c r="AJ79" s="59"/>
      <c r="AK79" s="52"/>
      <c r="AL79" s="75">
        <v>1</v>
      </c>
      <c r="AM79" s="120" t="s">
        <v>140</v>
      </c>
      <c r="AN79" s="111"/>
      <c r="AO79" s="53"/>
      <c r="AP79" s="53"/>
      <c r="AQ79" s="53"/>
      <c r="AR79" s="53"/>
      <c r="AS79" s="53"/>
      <c r="AT79" s="53">
        <v>1</v>
      </c>
      <c r="AU79" s="65"/>
      <c r="AV79" s="107">
        <v>0</v>
      </c>
      <c r="AW79" s="385"/>
      <c r="AX79" s="205">
        <v>1</v>
      </c>
      <c r="AZ79" s="77"/>
      <c r="BA79" s="56"/>
      <c r="BB79" s="56"/>
      <c r="BC79" s="56"/>
      <c r="BD79" s="56"/>
      <c r="BE79" s="78">
        <v>1</v>
      </c>
      <c r="BF79" s="3"/>
      <c r="BG79" s="2"/>
      <c r="BH79" s="2"/>
      <c r="BI79" s="68"/>
      <c r="BJ79" s="3">
        <v>1</v>
      </c>
      <c r="BK79" s="69"/>
    </row>
    <row r="80" spans="1:63" ht="54">
      <c r="A80" s="163">
        <v>1346</v>
      </c>
      <c r="B80" s="164">
        <v>165</v>
      </c>
      <c r="C80" s="111">
        <f t="shared" si="4"/>
        <v>72</v>
      </c>
      <c r="D80" s="84">
        <f t="shared" si="5"/>
        <v>29</v>
      </c>
      <c r="E80" s="394" t="s">
        <v>43</v>
      </c>
      <c r="F80" s="2"/>
      <c r="G80" s="2"/>
      <c r="H80" s="2"/>
      <c r="I80" s="2"/>
      <c r="J80" s="2"/>
      <c r="K80" s="2">
        <v>1</v>
      </c>
      <c r="L80" s="2"/>
      <c r="M80" s="68"/>
      <c r="N80" s="12" t="s">
        <v>191</v>
      </c>
      <c r="O80" s="392" t="s">
        <v>21</v>
      </c>
      <c r="P80" s="387" t="s">
        <v>192</v>
      </c>
      <c r="Q80" s="7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54">
        <v>1</v>
      </c>
      <c r="AG80" s="10"/>
      <c r="AH80" s="10"/>
      <c r="AI80" s="10"/>
      <c r="AJ80" s="10"/>
      <c r="AK80" s="10"/>
      <c r="AL80" s="123"/>
      <c r="AM80" s="120" t="s">
        <v>140</v>
      </c>
      <c r="AN80" s="24"/>
      <c r="AO80" s="22"/>
      <c r="AP80" s="22"/>
      <c r="AQ80" s="22"/>
      <c r="AR80" s="22"/>
      <c r="AS80" s="22"/>
      <c r="AT80" s="22">
        <v>1</v>
      </c>
      <c r="AU80" s="64"/>
      <c r="AV80" s="107">
        <v>0</v>
      </c>
      <c r="AW80" s="382"/>
      <c r="AX80" s="205">
        <v>1</v>
      </c>
      <c r="AZ80" s="77"/>
      <c r="BA80" s="56"/>
      <c r="BB80" s="56"/>
      <c r="BC80" s="56"/>
      <c r="BD80" s="56"/>
      <c r="BE80" s="78">
        <v>1</v>
      </c>
      <c r="BF80" s="3"/>
      <c r="BG80" s="2"/>
      <c r="BH80" s="2"/>
      <c r="BI80" s="68"/>
      <c r="BJ80" s="3">
        <v>1</v>
      </c>
      <c r="BK80" s="69"/>
    </row>
    <row r="81" spans="1:92" ht="54">
      <c r="A81" s="163">
        <v>1347</v>
      </c>
      <c r="B81" s="164">
        <v>165</v>
      </c>
      <c r="C81" s="111">
        <f t="shared" si="4"/>
        <v>73</v>
      </c>
      <c r="D81" s="84">
        <f t="shared" si="5"/>
        <v>29</v>
      </c>
      <c r="E81" s="394" t="s">
        <v>43</v>
      </c>
      <c r="F81" s="52"/>
      <c r="G81" s="53"/>
      <c r="H81" s="53"/>
      <c r="I81" s="53"/>
      <c r="J81" s="53"/>
      <c r="K81" s="52">
        <v>1</v>
      </c>
      <c r="L81" s="53"/>
      <c r="M81" s="65"/>
      <c r="N81" s="12" t="s">
        <v>170</v>
      </c>
      <c r="O81" s="392" t="s">
        <v>22</v>
      </c>
      <c r="P81" s="389" t="s">
        <v>171</v>
      </c>
      <c r="Q81" s="7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54">
        <v>1</v>
      </c>
      <c r="AG81" s="10"/>
      <c r="AH81" s="10"/>
      <c r="AI81" s="10"/>
      <c r="AJ81" s="10"/>
      <c r="AK81" s="10"/>
      <c r="AL81" s="123"/>
      <c r="AM81" s="120" t="s">
        <v>140</v>
      </c>
      <c r="AN81" s="24"/>
      <c r="AO81" s="22"/>
      <c r="AP81" s="22"/>
      <c r="AQ81" s="22"/>
      <c r="AR81" s="22"/>
      <c r="AS81" s="22"/>
      <c r="AT81" s="22">
        <v>1</v>
      </c>
      <c r="AU81" s="64"/>
      <c r="AV81" s="107">
        <v>0</v>
      </c>
      <c r="AW81" s="382"/>
      <c r="AX81" s="205">
        <v>1</v>
      </c>
      <c r="AZ81" s="77"/>
      <c r="BA81" s="56"/>
      <c r="BB81" s="56"/>
      <c r="BC81" s="56"/>
      <c r="BD81" s="56"/>
      <c r="BE81" s="78">
        <v>1</v>
      </c>
      <c r="BF81" s="3"/>
      <c r="BG81" s="2"/>
      <c r="BH81" s="2"/>
      <c r="BI81" s="68"/>
      <c r="BJ81" s="3">
        <v>1</v>
      </c>
      <c r="BK81" s="69"/>
    </row>
    <row r="82" spans="1:92" s="228" customFormat="1" ht="67.5">
      <c r="A82" s="210">
        <v>700</v>
      </c>
      <c r="B82" s="211">
        <v>94</v>
      </c>
      <c r="C82" s="212">
        <f t="shared" si="4"/>
        <v>74</v>
      </c>
      <c r="D82" s="211">
        <f t="shared" si="5"/>
        <v>30</v>
      </c>
      <c r="E82" s="395" t="s">
        <v>17</v>
      </c>
      <c r="F82" s="233"/>
      <c r="G82" s="233"/>
      <c r="H82" s="233"/>
      <c r="I82" s="233"/>
      <c r="J82" s="233"/>
      <c r="K82" s="233"/>
      <c r="L82" s="233">
        <v>1</v>
      </c>
      <c r="M82" s="234"/>
      <c r="N82" s="229" t="s">
        <v>187</v>
      </c>
      <c r="O82" s="391" t="s">
        <v>30</v>
      </c>
      <c r="P82" s="388" t="s">
        <v>188</v>
      </c>
      <c r="Q82" s="217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  <c r="AD82" s="218"/>
      <c r="AE82" s="218"/>
      <c r="AF82" s="218"/>
      <c r="AG82" s="233"/>
      <c r="AH82" s="218"/>
      <c r="AI82" s="233"/>
      <c r="AJ82" s="218"/>
      <c r="AK82" s="233"/>
      <c r="AL82" s="238">
        <v>1</v>
      </c>
      <c r="AM82" s="221" t="s">
        <v>203</v>
      </c>
      <c r="AN82" s="222"/>
      <c r="AO82" s="223"/>
      <c r="AP82" s="223"/>
      <c r="AQ82" s="223"/>
      <c r="AR82" s="223"/>
      <c r="AS82" s="223"/>
      <c r="AT82" s="223"/>
      <c r="AU82" s="224"/>
      <c r="AV82" s="225">
        <v>0</v>
      </c>
      <c r="AW82" s="381" t="s">
        <v>253</v>
      </c>
      <c r="AX82" s="226">
        <v>1</v>
      </c>
      <c r="AZ82" s="210"/>
      <c r="BA82" s="219"/>
      <c r="BB82" s="219"/>
      <c r="BC82" s="219"/>
      <c r="BD82" s="219"/>
      <c r="BE82" s="211">
        <v>1</v>
      </c>
      <c r="BF82" s="215"/>
      <c r="BG82" s="213"/>
      <c r="BH82" s="213"/>
      <c r="BI82" s="214"/>
      <c r="BJ82" s="215">
        <v>1</v>
      </c>
      <c r="BK82" s="214"/>
    </row>
    <row r="83" spans="1:92" s="228" customFormat="1" ht="67.5">
      <c r="A83" s="210">
        <v>703</v>
      </c>
      <c r="B83" s="211">
        <v>94</v>
      </c>
      <c r="C83" s="212">
        <f t="shared" si="4"/>
        <v>75</v>
      </c>
      <c r="D83" s="211">
        <f t="shared" si="5"/>
        <v>30</v>
      </c>
      <c r="E83" s="395" t="s">
        <v>17</v>
      </c>
      <c r="F83" s="233"/>
      <c r="G83" s="233"/>
      <c r="H83" s="233"/>
      <c r="I83" s="233"/>
      <c r="J83" s="233"/>
      <c r="K83" s="233"/>
      <c r="L83" s="233">
        <v>1</v>
      </c>
      <c r="M83" s="234"/>
      <c r="N83" s="240" t="s">
        <v>185</v>
      </c>
      <c r="O83" s="241" t="s">
        <v>31</v>
      </c>
      <c r="P83" s="242" t="s">
        <v>186</v>
      </c>
      <c r="Q83" s="217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33"/>
      <c r="AH83" s="218"/>
      <c r="AI83" s="233"/>
      <c r="AJ83" s="218"/>
      <c r="AK83" s="233"/>
      <c r="AL83" s="238">
        <v>1</v>
      </c>
      <c r="AM83" s="221" t="s">
        <v>203</v>
      </c>
      <c r="AN83" s="222"/>
      <c r="AO83" s="223"/>
      <c r="AP83" s="223"/>
      <c r="AQ83" s="223"/>
      <c r="AR83" s="223"/>
      <c r="AS83" s="223"/>
      <c r="AT83" s="223"/>
      <c r="AU83" s="224"/>
      <c r="AV83" s="225">
        <v>0</v>
      </c>
      <c r="AW83" s="381" t="s">
        <v>253</v>
      </c>
      <c r="AX83" s="226">
        <v>1</v>
      </c>
      <c r="AZ83" s="210"/>
      <c r="BA83" s="219"/>
      <c r="BB83" s="219"/>
      <c r="BC83" s="219"/>
      <c r="BD83" s="219"/>
      <c r="BE83" s="211">
        <v>1</v>
      </c>
      <c r="BF83" s="215"/>
      <c r="BG83" s="213"/>
      <c r="BH83" s="213"/>
      <c r="BI83" s="214"/>
      <c r="BJ83" s="215">
        <v>1</v>
      </c>
      <c r="BK83" s="239"/>
    </row>
    <row r="84" spans="1:92" ht="67.5">
      <c r="A84" s="163">
        <v>743</v>
      </c>
      <c r="B84" s="164">
        <v>96</v>
      </c>
      <c r="C84" s="111">
        <f t="shared" si="4"/>
        <v>76</v>
      </c>
      <c r="D84" s="84">
        <f t="shared" si="5"/>
        <v>31</v>
      </c>
      <c r="E84" s="394" t="s">
        <v>18</v>
      </c>
      <c r="F84" s="2"/>
      <c r="G84" s="2"/>
      <c r="H84" s="2"/>
      <c r="I84" s="2"/>
      <c r="J84" s="2"/>
      <c r="K84" s="2"/>
      <c r="L84" s="2">
        <v>1</v>
      </c>
      <c r="M84" s="68"/>
      <c r="N84" s="3" t="s">
        <v>183</v>
      </c>
      <c r="O84" s="392" t="s">
        <v>27</v>
      </c>
      <c r="P84" s="389" t="s">
        <v>184</v>
      </c>
      <c r="Q84" s="81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6"/>
      <c r="AJ84" s="59"/>
      <c r="AK84" s="56">
        <v>1</v>
      </c>
      <c r="AL84" s="124"/>
      <c r="AM84" s="120" t="s">
        <v>203</v>
      </c>
      <c r="AN84" s="24"/>
      <c r="AO84" s="22"/>
      <c r="AP84" s="22"/>
      <c r="AQ84" s="22"/>
      <c r="AR84" s="22"/>
      <c r="AS84" s="22"/>
      <c r="AT84" s="22">
        <v>1</v>
      </c>
      <c r="AU84" s="64"/>
      <c r="AV84" s="107">
        <v>0</v>
      </c>
      <c r="AW84" s="385"/>
      <c r="AX84" s="205">
        <v>1</v>
      </c>
      <c r="AZ84" s="77"/>
      <c r="BA84" s="56"/>
      <c r="BB84" s="56"/>
      <c r="BC84" s="56"/>
      <c r="BD84" s="56"/>
      <c r="BE84" s="78">
        <v>1</v>
      </c>
      <c r="BF84" s="3"/>
      <c r="BG84" s="2"/>
      <c r="BH84" s="2"/>
      <c r="BI84" s="68"/>
      <c r="BJ84" s="3">
        <v>1</v>
      </c>
      <c r="BK84" s="68"/>
    </row>
    <row r="85" spans="1:92" ht="67.5">
      <c r="A85" s="163">
        <v>744</v>
      </c>
      <c r="B85" s="164">
        <v>96</v>
      </c>
      <c r="C85" s="111">
        <f t="shared" si="4"/>
        <v>77</v>
      </c>
      <c r="D85" s="84">
        <f t="shared" si="5"/>
        <v>31</v>
      </c>
      <c r="E85" s="394" t="s">
        <v>18</v>
      </c>
      <c r="F85" s="2"/>
      <c r="G85" s="2"/>
      <c r="H85" s="2"/>
      <c r="I85" s="2"/>
      <c r="J85" s="2"/>
      <c r="K85" s="2"/>
      <c r="L85" s="2">
        <v>1</v>
      </c>
      <c r="M85" s="68"/>
      <c r="N85" s="3" t="s">
        <v>168</v>
      </c>
      <c r="O85" s="392" t="s">
        <v>28</v>
      </c>
      <c r="P85" s="389" t="s">
        <v>169</v>
      </c>
      <c r="Q85" s="81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6"/>
      <c r="AJ85" s="59"/>
      <c r="AK85" s="56">
        <v>1</v>
      </c>
      <c r="AL85" s="124"/>
      <c r="AM85" s="120" t="s">
        <v>203</v>
      </c>
      <c r="AN85" s="24"/>
      <c r="AO85" s="22"/>
      <c r="AP85" s="22"/>
      <c r="AQ85" s="22"/>
      <c r="AR85" s="22"/>
      <c r="AS85" s="22"/>
      <c r="AT85" s="22">
        <v>1</v>
      </c>
      <c r="AU85" s="64"/>
      <c r="AV85" s="107">
        <v>0</v>
      </c>
      <c r="AW85" s="385"/>
      <c r="AX85" s="205">
        <v>1</v>
      </c>
      <c r="AZ85" s="77"/>
      <c r="BA85" s="56"/>
      <c r="BB85" s="56"/>
      <c r="BC85" s="56"/>
      <c r="BD85" s="56"/>
      <c r="BE85" s="78">
        <v>1</v>
      </c>
      <c r="BF85" s="3"/>
      <c r="BG85" s="2"/>
      <c r="BH85" s="2"/>
      <c r="BI85" s="68"/>
      <c r="BJ85" s="3">
        <v>1</v>
      </c>
      <c r="BK85" s="68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</row>
    <row r="86" spans="1:92" ht="67.5">
      <c r="A86" s="163">
        <v>745</v>
      </c>
      <c r="B86" s="164">
        <v>96</v>
      </c>
      <c r="C86" s="111">
        <f t="shared" si="4"/>
        <v>78</v>
      </c>
      <c r="D86" s="84">
        <f t="shared" si="5"/>
        <v>31</v>
      </c>
      <c r="E86" s="394" t="s">
        <v>18</v>
      </c>
      <c r="F86" s="2"/>
      <c r="G86" s="2"/>
      <c r="H86" s="2"/>
      <c r="I86" s="2"/>
      <c r="J86" s="2"/>
      <c r="K86" s="2"/>
      <c r="L86" s="2">
        <v>1</v>
      </c>
      <c r="M86" s="68"/>
      <c r="N86" s="3" t="s">
        <v>181</v>
      </c>
      <c r="O86" s="392" t="s">
        <v>29</v>
      </c>
      <c r="P86" s="387" t="s">
        <v>182</v>
      </c>
      <c r="Q86" s="81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6"/>
      <c r="AJ86" s="59"/>
      <c r="AK86" s="56">
        <v>1</v>
      </c>
      <c r="AL86" s="124"/>
      <c r="AM86" s="120" t="s">
        <v>203</v>
      </c>
      <c r="AN86" s="24"/>
      <c r="AO86" s="22"/>
      <c r="AP86" s="22"/>
      <c r="AQ86" s="22"/>
      <c r="AR86" s="22"/>
      <c r="AS86" s="22"/>
      <c r="AT86" s="22">
        <v>1</v>
      </c>
      <c r="AU86" s="64"/>
      <c r="AV86" s="107">
        <v>0</v>
      </c>
      <c r="AW86" s="385"/>
      <c r="AX86" s="205">
        <v>1</v>
      </c>
      <c r="AZ86" s="77"/>
      <c r="BA86" s="56"/>
      <c r="BB86" s="56"/>
      <c r="BC86" s="56"/>
      <c r="BD86" s="56"/>
      <c r="BE86" s="78">
        <v>1</v>
      </c>
      <c r="BF86" s="3"/>
      <c r="BG86" s="2"/>
      <c r="BH86" s="2"/>
      <c r="BI86" s="68"/>
      <c r="BJ86" s="3">
        <v>1</v>
      </c>
      <c r="BK86" s="68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</row>
    <row r="87" spans="1:92" ht="40.5">
      <c r="A87" s="163">
        <v>971</v>
      </c>
      <c r="B87" s="164">
        <v>126</v>
      </c>
      <c r="C87" s="111">
        <f t="shared" si="4"/>
        <v>79</v>
      </c>
      <c r="D87" s="84">
        <f t="shared" si="5"/>
        <v>32</v>
      </c>
      <c r="E87" s="394" t="s">
        <v>38</v>
      </c>
      <c r="F87" s="2"/>
      <c r="G87" s="2"/>
      <c r="H87" s="2"/>
      <c r="I87" s="2"/>
      <c r="J87" s="2"/>
      <c r="K87" s="2"/>
      <c r="L87" s="2">
        <v>1</v>
      </c>
      <c r="M87" s="68"/>
      <c r="N87" s="3" t="s">
        <v>189</v>
      </c>
      <c r="O87" s="392" t="s">
        <v>26</v>
      </c>
      <c r="P87" s="389" t="s">
        <v>190</v>
      </c>
      <c r="Q87" s="81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6"/>
      <c r="AJ87" s="59"/>
      <c r="AK87" s="56">
        <v>1</v>
      </c>
      <c r="AL87" s="124"/>
      <c r="AM87" s="120" t="s">
        <v>203</v>
      </c>
      <c r="AN87" s="24"/>
      <c r="AO87" s="22"/>
      <c r="AP87" s="22"/>
      <c r="AQ87" s="22"/>
      <c r="AR87" s="22"/>
      <c r="AS87" s="22"/>
      <c r="AT87" s="22">
        <v>1</v>
      </c>
      <c r="AU87" s="64"/>
      <c r="AV87" s="107">
        <v>0</v>
      </c>
      <c r="AW87" s="385"/>
      <c r="AX87" s="205">
        <v>1</v>
      </c>
      <c r="AY87" s="18"/>
      <c r="AZ87" s="77"/>
      <c r="BA87" s="56"/>
      <c r="BB87" s="56"/>
      <c r="BC87" s="56"/>
      <c r="BD87" s="56"/>
      <c r="BE87" s="78">
        <v>1</v>
      </c>
      <c r="BF87" s="3"/>
      <c r="BG87" s="2"/>
      <c r="BH87" s="2"/>
      <c r="BI87" s="68"/>
      <c r="BJ87" s="3">
        <v>1</v>
      </c>
      <c r="BK87" s="68"/>
    </row>
    <row r="88" spans="1:92" ht="40.5">
      <c r="A88" s="163">
        <v>972</v>
      </c>
      <c r="B88" s="164">
        <v>126</v>
      </c>
      <c r="C88" s="111">
        <f t="shared" si="4"/>
        <v>80</v>
      </c>
      <c r="D88" s="84">
        <f t="shared" si="5"/>
        <v>32</v>
      </c>
      <c r="E88" s="394" t="s">
        <v>38</v>
      </c>
      <c r="F88" s="2"/>
      <c r="G88" s="2"/>
      <c r="H88" s="2"/>
      <c r="I88" s="2"/>
      <c r="J88" s="2"/>
      <c r="K88" s="2"/>
      <c r="L88" s="2">
        <v>1</v>
      </c>
      <c r="M88" s="68"/>
      <c r="N88" s="3" t="s">
        <v>175</v>
      </c>
      <c r="O88" s="392" t="s">
        <v>20</v>
      </c>
      <c r="P88" s="389" t="s">
        <v>176</v>
      </c>
      <c r="Q88" s="7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54">
        <v>1</v>
      </c>
      <c r="AG88" s="10"/>
      <c r="AH88" s="10"/>
      <c r="AI88" s="10"/>
      <c r="AJ88" s="10"/>
      <c r="AK88" s="10"/>
      <c r="AL88" s="123"/>
      <c r="AM88" s="120" t="s">
        <v>203</v>
      </c>
      <c r="AN88" s="24"/>
      <c r="AO88" s="22"/>
      <c r="AP88" s="22"/>
      <c r="AQ88" s="22"/>
      <c r="AR88" s="22"/>
      <c r="AS88" s="22"/>
      <c r="AT88" s="22">
        <v>1</v>
      </c>
      <c r="AU88" s="64"/>
      <c r="AV88" s="107">
        <v>0</v>
      </c>
      <c r="AW88" s="382"/>
      <c r="AX88" s="205">
        <v>1</v>
      </c>
      <c r="AZ88" s="77"/>
      <c r="BA88" s="56"/>
      <c r="BB88" s="56"/>
      <c r="BC88" s="56"/>
      <c r="BD88" s="56"/>
      <c r="BE88" s="78">
        <v>1</v>
      </c>
      <c r="BF88" s="3"/>
      <c r="BG88" s="2"/>
      <c r="BH88" s="2"/>
      <c r="BI88" s="68"/>
      <c r="BJ88" s="3">
        <v>1</v>
      </c>
      <c r="BK88" s="68"/>
    </row>
    <row r="89" spans="1:92" ht="40.5">
      <c r="A89" s="163">
        <v>973</v>
      </c>
      <c r="B89" s="164">
        <v>126</v>
      </c>
      <c r="C89" s="111">
        <f t="shared" si="4"/>
        <v>81</v>
      </c>
      <c r="D89" s="84">
        <f t="shared" si="5"/>
        <v>32</v>
      </c>
      <c r="E89" s="394" t="s">
        <v>38</v>
      </c>
      <c r="F89" s="2"/>
      <c r="G89" s="2"/>
      <c r="H89" s="2"/>
      <c r="I89" s="2"/>
      <c r="J89" s="2"/>
      <c r="K89" s="2"/>
      <c r="L89" s="2">
        <v>1</v>
      </c>
      <c r="M89" s="68"/>
      <c r="N89" s="3" t="s">
        <v>183</v>
      </c>
      <c r="O89" s="392" t="s">
        <v>27</v>
      </c>
      <c r="P89" s="389" t="s">
        <v>184</v>
      </c>
      <c r="Q89" s="81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6"/>
      <c r="AJ89" s="59"/>
      <c r="AK89" s="56">
        <v>1</v>
      </c>
      <c r="AL89" s="124"/>
      <c r="AM89" s="120" t="s">
        <v>203</v>
      </c>
      <c r="AN89" s="24"/>
      <c r="AO89" s="22"/>
      <c r="AP89" s="22"/>
      <c r="AQ89" s="22"/>
      <c r="AR89" s="22"/>
      <c r="AS89" s="22"/>
      <c r="AT89" s="22">
        <v>1</v>
      </c>
      <c r="AU89" s="64"/>
      <c r="AV89" s="107">
        <v>0</v>
      </c>
      <c r="AW89" s="385"/>
      <c r="AX89" s="205">
        <v>1</v>
      </c>
      <c r="AZ89" s="77"/>
      <c r="BA89" s="56"/>
      <c r="BB89" s="56"/>
      <c r="BC89" s="56"/>
      <c r="BD89" s="56"/>
      <c r="BE89" s="78">
        <v>1</v>
      </c>
      <c r="BF89" s="3"/>
      <c r="BG89" s="2"/>
      <c r="BH89" s="2"/>
      <c r="BI89" s="68"/>
      <c r="BJ89" s="3">
        <v>1</v>
      </c>
      <c r="BK89" s="68"/>
    </row>
    <row r="90" spans="1:92" ht="40.5">
      <c r="A90" s="163">
        <v>974</v>
      </c>
      <c r="B90" s="164">
        <v>126</v>
      </c>
      <c r="C90" s="111">
        <f t="shared" si="4"/>
        <v>82</v>
      </c>
      <c r="D90" s="84">
        <f t="shared" si="5"/>
        <v>32</v>
      </c>
      <c r="E90" s="394" t="s">
        <v>38</v>
      </c>
      <c r="F90" s="2"/>
      <c r="G90" s="2"/>
      <c r="H90" s="2"/>
      <c r="I90" s="2"/>
      <c r="J90" s="2"/>
      <c r="K90" s="2"/>
      <c r="L90" s="2">
        <v>1</v>
      </c>
      <c r="M90" s="68"/>
      <c r="N90" s="3" t="s">
        <v>168</v>
      </c>
      <c r="O90" s="392" t="s">
        <v>28</v>
      </c>
      <c r="P90" s="389" t="s">
        <v>169</v>
      </c>
      <c r="Q90" s="81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6"/>
      <c r="AJ90" s="59"/>
      <c r="AK90" s="56">
        <v>1</v>
      </c>
      <c r="AL90" s="124"/>
      <c r="AM90" s="120" t="s">
        <v>203</v>
      </c>
      <c r="AN90" s="24"/>
      <c r="AO90" s="22"/>
      <c r="AP90" s="22"/>
      <c r="AQ90" s="22"/>
      <c r="AR90" s="22"/>
      <c r="AS90" s="22"/>
      <c r="AT90" s="22">
        <v>1</v>
      </c>
      <c r="AU90" s="64"/>
      <c r="AV90" s="107">
        <v>0</v>
      </c>
      <c r="AW90" s="385"/>
      <c r="AX90" s="205">
        <v>1</v>
      </c>
      <c r="AZ90" s="77"/>
      <c r="BA90" s="56"/>
      <c r="BB90" s="56"/>
      <c r="BC90" s="56"/>
      <c r="BD90" s="56"/>
      <c r="BE90" s="78">
        <v>1</v>
      </c>
      <c r="BF90" s="3"/>
      <c r="BG90" s="2"/>
      <c r="BH90" s="2"/>
      <c r="BI90" s="68"/>
      <c r="BJ90" s="3">
        <v>1</v>
      </c>
      <c r="BK90" s="68"/>
    </row>
    <row r="91" spans="1:92" ht="40.5">
      <c r="A91" s="163">
        <v>975</v>
      </c>
      <c r="B91" s="164">
        <v>126</v>
      </c>
      <c r="C91" s="111">
        <f t="shared" si="4"/>
        <v>83</v>
      </c>
      <c r="D91" s="84">
        <f t="shared" si="5"/>
        <v>32</v>
      </c>
      <c r="E91" s="394" t="s">
        <v>38</v>
      </c>
      <c r="F91" s="2"/>
      <c r="G91" s="2"/>
      <c r="H91" s="2"/>
      <c r="I91" s="2"/>
      <c r="J91" s="2"/>
      <c r="K91" s="2"/>
      <c r="L91" s="2">
        <v>1</v>
      </c>
      <c r="M91" s="68"/>
      <c r="N91" s="3" t="s">
        <v>181</v>
      </c>
      <c r="O91" s="392" t="s">
        <v>29</v>
      </c>
      <c r="P91" s="387" t="s">
        <v>182</v>
      </c>
      <c r="Q91" s="81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6"/>
      <c r="AJ91" s="59"/>
      <c r="AK91" s="56">
        <v>1</v>
      </c>
      <c r="AL91" s="124"/>
      <c r="AM91" s="120" t="s">
        <v>203</v>
      </c>
      <c r="AN91" s="24"/>
      <c r="AO91" s="22"/>
      <c r="AP91" s="22"/>
      <c r="AQ91" s="22"/>
      <c r="AR91" s="22"/>
      <c r="AS91" s="22"/>
      <c r="AT91" s="22">
        <v>1</v>
      </c>
      <c r="AU91" s="64"/>
      <c r="AV91" s="107">
        <v>0</v>
      </c>
      <c r="AW91" s="385"/>
      <c r="AX91" s="205">
        <v>1</v>
      </c>
      <c r="AZ91" s="77"/>
      <c r="BA91" s="56"/>
      <c r="BB91" s="56"/>
      <c r="BC91" s="56"/>
      <c r="BD91" s="56"/>
      <c r="BE91" s="78">
        <v>1</v>
      </c>
      <c r="BF91" s="3"/>
      <c r="BG91" s="2"/>
      <c r="BH91" s="2"/>
      <c r="BI91" s="68"/>
      <c r="BJ91" s="3">
        <v>1</v>
      </c>
      <c r="BK91" s="68"/>
    </row>
    <row r="92" spans="1:92" ht="51">
      <c r="A92" s="163">
        <v>976</v>
      </c>
      <c r="B92" s="164">
        <v>126</v>
      </c>
      <c r="C92" s="111">
        <f t="shared" si="4"/>
        <v>84</v>
      </c>
      <c r="D92" s="84">
        <f t="shared" si="5"/>
        <v>32</v>
      </c>
      <c r="E92" s="394" t="s">
        <v>38</v>
      </c>
      <c r="F92" s="2"/>
      <c r="G92" s="2"/>
      <c r="H92" s="2"/>
      <c r="I92" s="2"/>
      <c r="J92" s="2"/>
      <c r="K92" s="2"/>
      <c r="L92" s="2">
        <v>1</v>
      </c>
      <c r="M92" s="68"/>
      <c r="N92" s="12" t="s">
        <v>191</v>
      </c>
      <c r="O92" s="392" t="s">
        <v>21</v>
      </c>
      <c r="P92" s="387" t="s">
        <v>192</v>
      </c>
      <c r="Q92" s="7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54">
        <v>1</v>
      </c>
      <c r="AG92" s="10"/>
      <c r="AH92" s="10"/>
      <c r="AI92" s="10"/>
      <c r="AJ92" s="10"/>
      <c r="AK92" s="10"/>
      <c r="AL92" s="123"/>
      <c r="AM92" s="120" t="s">
        <v>203</v>
      </c>
      <c r="AN92" s="24"/>
      <c r="AO92" s="22"/>
      <c r="AP92" s="22"/>
      <c r="AQ92" s="22"/>
      <c r="AR92" s="22"/>
      <c r="AS92" s="22"/>
      <c r="AT92" s="22">
        <v>1</v>
      </c>
      <c r="AU92" s="64"/>
      <c r="AV92" s="107">
        <v>0</v>
      </c>
      <c r="AW92" s="382"/>
      <c r="AX92" s="205">
        <v>1</v>
      </c>
      <c r="AY92" s="82"/>
      <c r="AZ92" s="77"/>
      <c r="BA92" s="56"/>
      <c r="BB92" s="56"/>
      <c r="BC92" s="56"/>
      <c r="BD92" s="56"/>
      <c r="BE92" s="78">
        <v>1</v>
      </c>
      <c r="BF92" s="3"/>
      <c r="BG92" s="2"/>
      <c r="BH92" s="2"/>
      <c r="BI92" s="68"/>
      <c r="BJ92" s="3">
        <v>1</v>
      </c>
      <c r="BK92" s="69"/>
    </row>
    <row r="93" spans="1:92" ht="27">
      <c r="A93" s="163">
        <v>300</v>
      </c>
      <c r="B93" s="164">
        <v>46</v>
      </c>
      <c r="C93" s="111">
        <f t="shared" si="4"/>
        <v>85</v>
      </c>
      <c r="D93" s="84">
        <f t="shared" si="5"/>
        <v>33</v>
      </c>
      <c r="E93" s="399" t="s">
        <v>260</v>
      </c>
      <c r="F93" s="52"/>
      <c r="G93" s="52"/>
      <c r="H93" s="52"/>
      <c r="I93" s="52"/>
      <c r="J93" s="52"/>
      <c r="K93" s="52"/>
      <c r="L93" s="52"/>
      <c r="M93" s="101">
        <v>1</v>
      </c>
      <c r="N93" s="12" t="s">
        <v>187</v>
      </c>
      <c r="O93" s="392" t="s">
        <v>30</v>
      </c>
      <c r="P93" s="389" t="s">
        <v>188</v>
      </c>
      <c r="Q93" s="81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2"/>
      <c r="AH93" s="59"/>
      <c r="AI93" s="52"/>
      <c r="AJ93" s="59"/>
      <c r="AK93" s="52"/>
      <c r="AL93" s="75">
        <v>1</v>
      </c>
      <c r="AM93" s="120" t="s">
        <v>139</v>
      </c>
      <c r="AN93" s="111"/>
      <c r="AO93" s="53"/>
      <c r="AP93" s="53"/>
      <c r="AQ93" s="53"/>
      <c r="AR93" s="53"/>
      <c r="AS93" s="53"/>
      <c r="AT93" s="53">
        <v>1</v>
      </c>
      <c r="AU93" s="65"/>
      <c r="AV93" s="107">
        <v>0</v>
      </c>
      <c r="AW93" s="385"/>
      <c r="AX93" s="205">
        <v>1</v>
      </c>
      <c r="AZ93" s="77"/>
      <c r="BA93" s="56"/>
      <c r="BB93" s="56"/>
      <c r="BC93" s="56"/>
      <c r="BD93" s="56"/>
      <c r="BE93" s="78">
        <v>1</v>
      </c>
      <c r="BF93" s="3"/>
      <c r="BG93" s="2"/>
      <c r="BH93" s="2"/>
      <c r="BI93" s="68"/>
      <c r="BJ93" s="3">
        <v>1</v>
      </c>
      <c r="BK93" s="68"/>
    </row>
    <row r="94" spans="1:92" s="228" customFormat="1" ht="25.5">
      <c r="A94" s="210">
        <v>358</v>
      </c>
      <c r="B94" s="211">
        <v>51</v>
      </c>
      <c r="C94" s="212">
        <f t="shared" si="4"/>
        <v>86</v>
      </c>
      <c r="D94" s="211">
        <f t="shared" si="5"/>
        <v>34</v>
      </c>
      <c r="E94" s="400" t="s">
        <v>44</v>
      </c>
      <c r="F94" s="233"/>
      <c r="G94" s="233"/>
      <c r="H94" s="233"/>
      <c r="I94" s="233"/>
      <c r="J94" s="233"/>
      <c r="K94" s="233"/>
      <c r="L94" s="233"/>
      <c r="M94" s="234">
        <v>1</v>
      </c>
      <c r="N94" s="229" t="s">
        <v>187</v>
      </c>
      <c r="O94" s="391" t="s">
        <v>30</v>
      </c>
      <c r="P94" s="388" t="s">
        <v>188</v>
      </c>
      <c r="Q94" s="217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33"/>
      <c r="AH94" s="218"/>
      <c r="AI94" s="233"/>
      <c r="AJ94" s="218"/>
      <c r="AK94" s="233"/>
      <c r="AL94" s="238">
        <v>1</v>
      </c>
      <c r="AM94" s="221" t="s">
        <v>204</v>
      </c>
      <c r="AN94" s="235"/>
      <c r="AO94" s="236"/>
      <c r="AP94" s="236"/>
      <c r="AQ94" s="236"/>
      <c r="AR94" s="236"/>
      <c r="AS94" s="236"/>
      <c r="AT94" s="236"/>
      <c r="AU94" s="237"/>
      <c r="AV94" s="225">
        <v>0</v>
      </c>
      <c r="AW94" s="381" t="s">
        <v>254</v>
      </c>
      <c r="AX94" s="226">
        <v>1</v>
      </c>
      <c r="AZ94" s="210"/>
      <c r="BA94" s="219"/>
      <c r="BB94" s="219"/>
      <c r="BC94" s="219"/>
      <c r="BD94" s="219"/>
      <c r="BE94" s="211">
        <v>1</v>
      </c>
      <c r="BF94" s="215"/>
      <c r="BG94" s="213"/>
      <c r="BH94" s="213"/>
      <c r="BI94" s="214"/>
      <c r="BJ94" s="215">
        <v>1</v>
      </c>
      <c r="BK94" s="214"/>
      <c r="BL94" s="227"/>
      <c r="BM94" s="227"/>
      <c r="BN94" s="227"/>
      <c r="BO94" s="227"/>
      <c r="BP94" s="227"/>
      <c r="BQ94" s="227"/>
      <c r="BR94" s="227"/>
      <c r="BS94" s="227"/>
      <c r="BT94" s="227"/>
      <c r="BU94" s="227"/>
      <c r="BV94" s="227"/>
      <c r="BW94" s="227"/>
      <c r="BX94" s="227"/>
      <c r="BY94" s="227"/>
      <c r="BZ94" s="227"/>
      <c r="CA94" s="227"/>
      <c r="CB94" s="227"/>
      <c r="CC94" s="227"/>
      <c r="CD94" s="227"/>
      <c r="CE94" s="227"/>
      <c r="CF94" s="227"/>
      <c r="CG94" s="227"/>
      <c r="CH94" s="227"/>
      <c r="CI94" s="227"/>
      <c r="CJ94" s="227"/>
      <c r="CK94" s="227"/>
      <c r="CL94" s="227"/>
      <c r="CM94" s="227"/>
      <c r="CN94" s="227"/>
    </row>
    <row r="95" spans="1:92" s="228" customFormat="1" ht="25.5">
      <c r="A95" s="210">
        <v>360</v>
      </c>
      <c r="B95" s="211">
        <v>51</v>
      </c>
      <c r="C95" s="212">
        <f t="shared" si="4"/>
        <v>87</v>
      </c>
      <c r="D95" s="211">
        <f t="shared" si="5"/>
        <v>34</v>
      </c>
      <c r="E95" s="400" t="s">
        <v>44</v>
      </c>
      <c r="F95" s="233"/>
      <c r="G95" s="233"/>
      <c r="H95" s="233"/>
      <c r="I95" s="233"/>
      <c r="J95" s="233"/>
      <c r="K95" s="233"/>
      <c r="L95" s="233"/>
      <c r="M95" s="234">
        <v>1</v>
      </c>
      <c r="N95" s="240" t="s">
        <v>185</v>
      </c>
      <c r="O95" s="241" t="s">
        <v>31</v>
      </c>
      <c r="P95" s="242" t="s">
        <v>186</v>
      </c>
      <c r="Q95" s="217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33"/>
      <c r="AH95" s="218"/>
      <c r="AI95" s="233"/>
      <c r="AJ95" s="218"/>
      <c r="AK95" s="233"/>
      <c r="AL95" s="238">
        <v>1</v>
      </c>
      <c r="AM95" s="221" t="s">
        <v>204</v>
      </c>
      <c r="AN95" s="235"/>
      <c r="AO95" s="236"/>
      <c r="AP95" s="236"/>
      <c r="AQ95" s="236"/>
      <c r="AR95" s="236"/>
      <c r="AS95" s="236"/>
      <c r="AT95" s="236"/>
      <c r="AU95" s="237"/>
      <c r="AV95" s="225">
        <v>0</v>
      </c>
      <c r="AW95" s="381" t="s">
        <v>254</v>
      </c>
      <c r="AX95" s="226">
        <v>1</v>
      </c>
      <c r="AZ95" s="210"/>
      <c r="BA95" s="219"/>
      <c r="BB95" s="219"/>
      <c r="BC95" s="219"/>
      <c r="BD95" s="219"/>
      <c r="BE95" s="211">
        <v>1</v>
      </c>
      <c r="BF95" s="215"/>
      <c r="BG95" s="213"/>
      <c r="BH95" s="213"/>
      <c r="BI95" s="214"/>
      <c r="BJ95" s="215">
        <v>1</v>
      </c>
      <c r="BK95" s="239"/>
      <c r="BL95" s="227"/>
      <c r="BM95" s="227"/>
      <c r="BN95" s="227"/>
      <c r="BO95" s="227"/>
      <c r="BP95" s="227"/>
      <c r="BQ95" s="227"/>
      <c r="BR95" s="227"/>
      <c r="BS95" s="227"/>
      <c r="BT95" s="227"/>
      <c r="BU95" s="227"/>
      <c r="BV95" s="227"/>
      <c r="BW95" s="227"/>
      <c r="BX95" s="227"/>
      <c r="BY95" s="227"/>
      <c r="BZ95" s="227"/>
      <c r="CA95" s="227"/>
      <c r="CB95" s="227"/>
      <c r="CC95" s="227"/>
      <c r="CD95" s="227"/>
      <c r="CE95" s="227"/>
      <c r="CF95" s="227"/>
      <c r="CG95" s="227"/>
      <c r="CH95" s="227"/>
      <c r="CI95" s="227"/>
      <c r="CJ95" s="227"/>
      <c r="CK95" s="227"/>
      <c r="CL95" s="227"/>
      <c r="CM95" s="227"/>
      <c r="CN95" s="227"/>
    </row>
    <row r="96" spans="1:92" ht="27">
      <c r="A96" s="163">
        <v>372</v>
      </c>
      <c r="B96" s="164">
        <v>53</v>
      </c>
      <c r="C96" s="111">
        <f t="shared" si="4"/>
        <v>88</v>
      </c>
      <c r="D96" s="84">
        <f t="shared" si="5"/>
        <v>35</v>
      </c>
      <c r="E96" s="396" t="s">
        <v>261</v>
      </c>
      <c r="F96" s="22"/>
      <c r="G96" s="22"/>
      <c r="H96" s="22"/>
      <c r="I96" s="22"/>
      <c r="J96" s="22"/>
      <c r="K96" s="22"/>
      <c r="L96" s="22"/>
      <c r="M96" s="64">
        <v>1</v>
      </c>
      <c r="N96" s="3" t="s">
        <v>181</v>
      </c>
      <c r="O96" s="392" t="s">
        <v>29</v>
      </c>
      <c r="P96" s="387" t="s">
        <v>182</v>
      </c>
      <c r="Q96" s="81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6"/>
      <c r="AJ96" s="59"/>
      <c r="AK96" s="56">
        <v>1</v>
      </c>
      <c r="AL96" s="124"/>
      <c r="AM96" s="120" t="s">
        <v>204</v>
      </c>
      <c r="AN96" s="24"/>
      <c r="AO96" s="22"/>
      <c r="AP96" s="22"/>
      <c r="AQ96" s="22"/>
      <c r="AR96" s="22"/>
      <c r="AS96" s="22"/>
      <c r="AT96" s="22">
        <v>1</v>
      </c>
      <c r="AU96" s="64"/>
      <c r="AV96" s="107">
        <v>0</v>
      </c>
      <c r="AW96" s="385"/>
      <c r="AX96" s="205">
        <v>1</v>
      </c>
      <c r="AZ96" s="77"/>
      <c r="BA96" s="56"/>
      <c r="BB96" s="56"/>
      <c r="BC96" s="56"/>
      <c r="BD96" s="56"/>
      <c r="BE96" s="78">
        <v>1</v>
      </c>
      <c r="BF96" s="3"/>
      <c r="BG96" s="2"/>
      <c r="BH96" s="2"/>
      <c r="BI96" s="68"/>
      <c r="BJ96" s="3">
        <v>1</v>
      </c>
      <c r="BK96" s="6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</row>
    <row r="97" spans="1:92" s="82" customFormat="1" ht="51">
      <c r="A97" s="83">
        <v>384</v>
      </c>
      <c r="B97" s="84">
        <v>55</v>
      </c>
      <c r="C97" s="111">
        <f t="shared" si="4"/>
        <v>89</v>
      </c>
      <c r="D97" s="84">
        <f t="shared" si="5"/>
        <v>36</v>
      </c>
      <c r="E97" s="396" t="s">
        <v>217</v>
      </c>
      <c r="F97" s="22"/>
      <c r="G97" s="22"/>
      <c r="H97" s="22"/>
      <c r="I97" s="22"/>
      <c r="J97" s="22"/>
      <c r="K97" s="22"/>
      <c r="L97" s="22"/>
      <c r="M97" s="64">
        <v>1</v>
      </c>
      <c r="N97" s="12" t="s">
        <v>191</v>
      </c>
      <c r="O97" s="392" t="s">
        <v>21</v>
      </c>
      <c r="P97" s="389" t="s">
        <v>192</v>
      </c>
      <c r="Q97" s="248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249">
        <v>1</v>
      </c>
      <c r="AG97" s="60"/>
      <c r="AH97" s="60"/>
      <c r="AI97" s="60"/>
      <c r="AJ97" s="60"/>
      <c r="AK97" s="60"/>
      <c r="AL97" s="250"/>
      <c r="AM97" s="245" t="s">
        <v>139</v>
      </c>
      <c r="AN97" s="24"/>
      <c r="AO97" s="22"/>
      <c r="AP97" s="22">
        <v>1</v>
      </c>
      <c r="AQ97" s="22"/>
      <c r="AR97" s="22"/>
      <c r="AS97" s="22"/>
      <c r="AT97" s="22"/>
      <c r="AU97" s="64"/>
      <c r="AV97" s="246">
        <v>0</v>
      </c>
      <c r="AW97" s="386"/>
      <c r="AX97" s="247">
        <v>1</v>
      </c>
      <c r="AZ97" s="83"/>
      <c r="BA97" s="57"/>
      <c r="BB97" s="57"/>
      <c r="BC97" s="57"/>
      <c r="BD97" s="57"/>
      <c r="BE97" s="84">
        <v>1</v>
      </c>
      <c r="BF97" s="3"/>
      <c r="BG97" s="2"/>
      <c r="BH97" s="2"/>
      <c r="BI97" s="68"/>
      <c r="BJ97" s="3">
        <v>1</v>
      </c>
      <c r="BK97" s="69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</row>
    <row r="98" spans="1:92" s="82" customFormat="1" ht="38.25">
      <c r="A98" s="83">
        <v>385</v>
      </c>
      <c r="B98" s="84">
        <v>56</v>
      </c>
      <c r="C98" s="111">
        <f t="shared" si="4"/>
        <v>90</v>
      </c>
      <c r="D98" s="84">
        <f t="shared" si="5"/>
        <v>37</v>
      </c>
      <c r="E98" s="396" t="s">
        <v>218</v>
      </c>
      <c r="F98" s="249"/>
      <c r="G98" s="249"/>
      <c r="H98" s="249"/>
      <c r="I98" s="249"/>
      <c r="J98" s="249"/>
      <c r="K98" s="249"/>
      <c r="L98" s="249"/>
      <c r="M98" s="69">
        <v>1</v>
      </c>
      <c r="N98" s="12" t="s">
        <v>170</v>
      </c>
      <c r="O98" s="392" t="s">
        <v>22</v>
      </c>
      <c r="P98" s="389" t="s">
        <v>171</v>
      </c>
      <c r="Q98" s="248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249">
        <v>1</v>
      </c>
      <c r="AG98" s="60"/>
      <c r="AH98" s="60"/>
      <c r="AI98" s="60"/>
      <c r="AJ98" s="60"/>
      <c r="AK98" s="60"/>
      <c r="AL98" s="250"/>
      <c r="AM98" s="245" t="s">
        <v>139</v>
      </c>
      <c r="AN98" s="24"/>
      <c r="AO98" s="22"/>
      <c r="AP98" s="22">
        <v>1</v>
      </c>
      <c r="AQ98" s="22"/>
      <c r="AR98" s="22"/>
      <c r="AS98" s="22"/>
      <c r="AT98" s="22"/>
      <c r="AU98" s="64"/>
      <c r="AV98" s="246">
        <v>0</v>
      </c>
      <c r="AW98" s="386"/>
      <c r="AX98" s="247">
        <v>1</v>
      </c>
      <c r="AZ98" s="83"/>
      <c r="BA98" s="57"/>
      <c r="BB98" s="57"/>
      <c r="BC98" s="57"/>
      <c r="BD98" s="57"/>
      <c r="BE98" s="84">
        <v>1</v>
      </c>
      <c r="BF98" s="3"/>
      <c r="BG98" s="2"/>
      <c r="BH98" s="2"/>
      <c r="BI98" s="68"/>
      <c r="BJ98" s="3">
        <v>1</v>
      </c>
      <c r="BK98" s="69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</row>
    <row r="99" spans="1:92" s="228" customFormat="1" ht="30" customHeight="1">
      <c r="A99" s="210">
        <v>395</v>
      </c>
      <c r="B99" s="211">
        <v>58</v>
      </c>
      <c r="C99" s="212">
        <f t="shared" si="4"/>
        <v>91</v>
      </c>
      <c r="D99" s="211">
        <f t="shared" si="5"/>
        <v>38</v>
      </c>
      <c r="E99" s="401" t="s">
        <v>45</v>
      </c>
      <c r="F99" s="213"/>
      <c r="G99" s="213"/>
      <c r="H99" s="213"/>
      <c r="I99" s="213"/>
      <c r="J99" s="213"/>
      <c r="K99" s="213"/>
      <c r="L99" s="213"/>
      <c r="M99" s="214">
        <v>1</v>
      </c>
      <c r="N99" s="215" t="s">
        <v>183</v>
      </c>
      <c r="O99" s="391" t="s">
        <v>27</v>
      </c>
      <c r="P99" s="388" t="s">
        <v>184</v>
      </c>
      <c r="Q99" s="217"/>
      <c r="R99" s="218"/>
      <c r="S99" s="218"/>
      <c r="T99" s="218"/>
      <c r="U99" s="218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9"/>
      <c r="AJ99" s="218"/>
      <c r="AK99" s="219">
        <v>1</v>
      </c>
      <c r="AL99" s="220"/>
      <c r="AM99" s="221" t="s">
        <v>202</v>
      </c>
      <c r="AN99" s="222"/>
      <c r="AO99" s="223"/>
      <c r="AP99" s="223"/>
      <c r="AQ99" s="223"/>
      <c r="AR99" s="223"/>
      <c r="AS99" s="223"/>
      <c r="AT99" s="223"/>
      <c r="AU99" s="224"/>
      <c r="AV99" s="225">
        <v>0</v>
      </c>
      <c r="AW99" s="381" t="s">
        <v>248</v>
      </c>
      <c r="AX99" s="226">
        <v>1</v>
      </c>
      <c r="AZ99" s="210"/>
      <c r="BA99" s="219"/>
      <c r="BB99" s="219"/>
      <c r="BC99" s="219"/>
      <c r="BD99" s="219"/>
      <c r="BE99" s="211">
        <v>1</v>
      </c>
      <c r="BF99" s="215"/>
      <c r="BG99" s="213"/>
      <c r="BH99" s="213"/>
      <c r="BI99" s="214"/>
      <c r="BJ99" s="215">
        <v>1</v>
      </c>
      <c r="BK99" s="214"/>
      <c r="BL99" s="227"/>
      <c r="BM99" s="227"/>
      <c r="BN99" s="227"/>
      <c r="BO99" s="227"/>
      <c r="BP99" s="227"/>
      <c r="BQ99" s="227"/>
      <c r="BR99" s="227"/>
      <c r="BS99" s="227"/>
      <c r="BT99" s="227"/>
      <c r="BU99" s="227"/>
      <c r="BV99" s="227"/>
      <c r="BW99" s="227"/>
      <c r="BX99" s="227"/>
      <c r="BY99" s="227"/>
      <c r="BZ99" s="227"/>
      <c r="CA99" s="227"/>
      <c r="CB99" s="227"/>
      <c r="CC99" s="227"/>
      <c r="CD99" s="227"/>
      <c r="CE99" s="227"/>
      <c r="CF99" s="227"/>
      <c r="CG99" s="227"/>
      <c r="CH99" s="227"/>
      <c r="CI99" s="227"/>
      <c r="CJ99" s="227"/>
      <c r="CK99" s="227"/>
      <c r="CL99" s="227"/>
      <c r="CM99" s="227"/>
      <c r="CN99" s="227"/>
    </row>
    <row r="100" spans="1:92" s="228" customFormat="1" ht="30" customHeight="1">
      <c r="A100" s="210">
        <v>396</v>
      </c>
      <c r="B100" s="211">
        <v>58</v>
      </c>
      <c r="C100" s="212">
        <f t="shared" si="4"/>
        <v>92</v>
      </c>
      <c r="D100" s="211">
        <f t="shared" si="5"/>
        <v>38</v>
      </c>
      <c r="E100" s="401" t="s">
        <v>45</v>
      </c>
      <c r="F100" s="213"/>
      <c r="G100" s="213"/>
      <c r="H100" s="213"/>
      <c r="I100" s="213"/>
      <c r="J100" s="213"/>
      <c r="K100" s="213"/>
      <c r="L100" s="213"/>
      <c r="M100" s="214">
        <v>1</v>
      </c>
      <c r="N100" s="215" t="s">
        <v>168</v>
      </c>
      <c r="O100" s="391" t="s">
        <v>28</v>
      </c>
      <c r="P100" s="388" t="s">
        <v>169</v>
      </c>
      <c r="Q100" s="217"/>
      <c r="R100" s="218"/>
      <c r="S100" s="218"/>
      <c r="T100" s="218"/>
      <c r="U100" s="218"/>
      <c r="V100" s="218"/>
      <c r="W100" s="218"/>
      <c r="X100" s="218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9"/>
      <c r="AJ100" s="218"/>
      <c r="AK100" s="219">
        <v>1</v>
      </c>
      <c r="AL100" s="220"/>
      <c r="AM100" s="221" t="s">
        <v>202</v>
      </c>
      <c r="AN100" s="222"/>
      <c r="AO100" s="223"/>
      <c r="AP100" s="223"/>
      <c r="AQ100" s="223"/>
      <c r="AR100" s="223"/>
      <c r="AS100" s="223"/>
      <c r="AT100" s="223"/>
      <c r="AU100" s="224"/>
      <c r="AV100" s="225">
        <v>0</v>
      </c>
      <c r="AW100" s="381" t="s">
        <v>248</v>
      </c>
      <c r="AX100" s="226">
        <v>1</v>
      </c>
      <c r="AZ100" s="210"/>
      <c r="BA100" s="219"/>
      <c r="BB100" s="219"/>
      <c r="BC100" s="219"/>
      <c r="BD100" s="219"/>
      <c r="BE100" s="211">
        <v>1</v>
      </c>
      <c r="BF100" s="215"/>
      <c r="BG100" s="213"/>
      <c r="BH100" s="213"/>
      <c r="BI100" s="214"/>
      <c r="BJ100" s="215">
        <v>1</v>
      </c>
      <c r="BK100" s="214"/>
      <c r="BL100" s="227"/>
      <c r="BM100" s="227"/>
      <c r="BN100" s="227"/>
      <c r="BO100" s="227"/>
      <c r="BP100" s="227"/>
      <c r="BQ100" s="227"/>
      <c r="BR100" s="227"/>
      <c r="BS100" s="227"/>
      <c r="BT100" s="227"/>
      <c r="BU100" s="227"/>
      <c r="BV100" s="227"/>
      <c r="BW100" s="227"/>
      <c r="BX100" s="227"/>
      <c r="BY100" s="227"/>
      <c r="BZ100" s="227"/>
      <c r="CA100" s="227"/>
      <c r="CB100" s="227"/>
      <c r="CC100" s="227"/>
      <c r="CD100" s="227"/>
      <c r="CE100" s="227"/>
      <c r="CF100" s="227"/>
      <c r="CG100" s="227"/>
      <c r="CH100" s="227"/>
      <c r="CI100" s="227"/>
      <c r="CJ100" s="227"/>
      <c r="CK100" s="227"/>
      <c r="CL100" s="227"/>
      <c r="CM100" s="227"/>
      <c r="CN100" s="227"/>
    </row>
    <row r="101" spans="1:92" s="228" customFormat="1" ht="30" customHeight="1">
      <c r="A101" s="210">
        <v>397</v>
      </c>
      <c r="B101" s="211">
        <v>58</v>
      </c>
      <c r="C101" s="212">
        <f t="shared" si="4"/>
        <v>93</v>
      </c>
      <c r="D101" s="211">
        <f t="shared" si="5"/>
        <v>38</v>
      </c>
      <c r="E101" s="401" t="s">
        <v>45</v>
      </c>
      <c r="F101" s="213"/>
      <c r="G101" s="213"/>
      <c r="H101" s="213"/>
      <c r="I101" s="213"/>
      <c r="J101" s="213"/>
      <c r="K101" s="213"/>
      <c r="L101" s="213"/>
      <c r="M101" s="214">
        <v>1</v>
      </c>
      <c r="N101" s="215" t="s">
        <v>181</v>
      </c>
      <c r="O101" s="391" t="s">
        <v>29</v>
      </c>
      <c r="P101" s="388" t="s">
        <v>182</v>
      </c>
      <c r="Q101" s="217"/>
      <c r="R101" s="218"/>
      <c r="S101" s="218"/>
      <c r="T101" s="218"/>
      <c r="U101" s="218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9"/>
      <c r="AJ101" s="218"/>
      <c r="AK101" s="219">
        <v>1</v>
      </c>
      <c r="AL101" s="220"/>
      <c r="AM101" s="221" t="s">
        <v>202</v>
      </c>
      <c r="AN101" s="222"/>
      <c r="AO101" s="223"/>
      <c r="AP101" s="223"/>
      <c r="AQ101" s="223"/>
      <c r="AR101" s="223"/>
      <c r="AS101" s="223"/>
      <c r="AT101" s="223"/>
      <c r="AU101" s="224"/>
      <c r="AV101" s="225">
        <v>0</v>
      </c>
      <c r="AW101" s="381" t="s">
        <v>248</v>
      </c>
      <c r="AX101" s="226">
        <v>1</v>
      </c>
      <c r="AZ101" s="210"/>
      <c r="BA101" s="219"/>
      <c r="BB101" s="219"/>
      <c r="BC101" s="219"/>
      <c r="BD101" s="219"/>
      <c r="BE101" s="211">
        <v>1</v>
      </c>
      <c r="BF101" s="215"/>
      <c r="BG101" s="213"/>
      <c r="BH101" s="213"/>
      <c r="BI101" s="214"/>
      <c r="BJ101" s="215">
        <v>1</v>
      </c>
      <c r="BK101" s="214"/>
      <c r="BL101" s="227"/>
      <c r="BM101" s="227"/>
      <c r="BN101" s="227"/>
      <c r="BO101" s="227"/>
      <c r="BP101" s="227"/>
      <c r="BQ101" s="227"/>
      <c r="BR101" s="227"/>
      <c r="BS101" s="227"/>
      <c r="BT101" s="227"/>
      <c r="BU101" s="227"/>
      <c r="BV101" s="227"/>
      <c r="BW101" s="227"/>
      <c r="BX101" s="227"/>
      <c r="BY101" s="227"/>
      <c r="BZ101" s="227"/>
      <c r="CA101" s="227"/>
      <c r="CB101" s="227"/>
      <c r="CC101" s="227"/>
      <c r="CD101" s="227"/>
      <c r="CE101" s="227"/>
      <c r="CF101" s="227"/>
      <c r="CG101" s="227"/>
      <c r="CH101" s="227"/>
      <c r="CI101" s="227"/>
      <c r="CJ101" s="227"/>
      <c r="CK101" s="227"/>
      <c r="CL101" s="227"/>
      <c r="CM101" s="227"/>
      <c r="CN101" s="227"/>
    </row>
    <row r="102" spans="1:92" s="228" customFormat="1" ht="30" customHeight="1">
      <c r="A102" s="210">
        <v>431</v>
      </c>
      <c r="B102" s="211">
        <v>60</v>
      </c>
      <c r="C102" s="212">
        <f t="shared" si="4"/>
        <v>94</v>
      </c>
      <c r="D102" s="211">
        <f t="shared" si="5"/>
        <v>39</v>
      </c>
      <c r="E102" s="398" t="s">
        <v>46</v>
      </c>
      <c r="F102" s="233"/>
      <c r="G102" s="233"/>
      <c r="H102" s="233"/>
      <c r="I102" s="233"/>
      <c r="J102" s="233"/>
      <c r="K102" s="233"/>
      <c r="L102" s="233"/>
      <c r="M102" s="234">
        <v>1</v>
      </c>
      <c r="N102" s="229" t="s">
        <v>187</v>
      </c>
      <c r="O102" s="391" t="s">
        <v>30</v>
      </c>
      <c r="P102" s="388" t="s">
        <v>188</v>
      </c>
      <c r="Q102" s="217"/>
      <c r="R102" s="218"/>
      <c r="S102" s="218"/>
      <c r="T102" s="218"/>
      <c r="U102" s="218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33"/>
      <c r="AH102" s="218"/>
      <c r="AI102" s="233"/>
      <c r="AJ102" s="218"/>
      <c r="AK102" s="233"/>
      <c r="AL102" s="238">
        <v>1</v>
      </c>
      <c r="AM102" s="221" t="s">
        <v>204</v>
      </c>
      <c r="AN102" s="212"/>
      <c r="AO102" s="233"/>
      <c r="AP102" s="233"/>
      <c r="AQ102" s="233"/>
      <c r="AR102" s="233"/>
      <c r="AS102" s="233"/>
      <c r="AT102" s="233"/>
      <c r="AU102" s="234"/>
      <c r="AV102" s="225">
        <v>0</v>
      </c>
      <c r="AW102" s="381" t="s">
        <v>254</v>
      </c>
      <c r="AX102" s="226">
        <v>1</v>
      </c>
      <c r="AZ102" s="210"/>
      <c r="BA102" s="219"/>
      <c r="BB102" s="219"/>
      <c r="BC102" s="219"/>
      <c r="BD102" s="219"/>
      <c r="BE102" s="211">
        <v>1</v>
      </c>
      <c r="BF102" s="215"/>
      <c r="BG102" s="213"/>
      <c r="BH102" s="213"/>
      <c r="BI102" s="214"/>
      <c r="BJ102" s="215">
        <v>1</v>
      </c>
      <c r="BK102" s="214"/>
      <c r="BL102" s="243"/>
      <c r="BM102" s="243"/>
      <c r="BN102" s="243"/>
      <c r="BO102" s="243"/>
      <c r="BP102" s="243"/>
      <c r="BQ102" s="243"/>
      <c r="BR102" s="243"/>
      <c r="BS102" s="243"/>
      <c r="BT102" s="243"/>
      <c r="BU102" s="243"/>
      <c r="BV102" s="243"/>
      <c r="BW102" s="243"/>
      <c r="BX102" s="243"/>
      <c r="BY102" s="243"/>
      <c r="BZ102" s="243"/>
      <c r="CA102" s="243"/>
      <c r="CB102" s="243"/>
      <c r="CC102" s="243"/>
      <c r="CD102" s="243"/>
      <c r="CE102" s="243"/>
      <c r="CF102" s="243"/>
      <c r="CG102" s="243"/>
      <c r="CH102" s="243"/>
      <c r="CI102" s="243"/>
      <c r="CJ102" s="243"/>
      <c r="CK102" s="243"/>
      <c r="CL102" s="243"/>
      <c r="CM102" s="243"/>
      <c r="CN102" s="243"/>
    </row>
    <row r="103" spans="1:92" s="228" customFormat="1" ht="30" customHeight="1">
      <c r="A103" s="210">
        <v>434</v>
      </c>
      <c r="B103" s="211">
        <v>60</v>
      </c>
      <c r="C103" s="212">
        <f t="shared" si="4"/>
        <v>95</v>
      </c>
      <c r="D103" s="211">
        <f t="shared" si="5"/>
        <v>39</v>
      </c>
      <c r="E103" s="398" t="s">
        <v>46</v>
      </c>
      <c r="F103" s="233"/>
      <c r="G103" s="233"/>
      <c r="H103" s="233"/>
      <c r="I103" s="233"/>
      <c r="J103" s="233"/>
      <c r="K103" s="233"/>
      <c r="L103" s="233"/>
      <c r="M103" s="234">
        <v>1</v>
      </c>
      <c r="N103" s="240" t="s">
        <v>185</v>
      </c>
      <c r="O103" s="241" t="s">
        <v>31</v>
      </c>
      <c r="P103" s="242" t="s">
        <v>186</v>
      </c>
      <c r="Q103" s="217"/>
      <c r="R103" s="218"/>
      <c r="S103" s="218"/>
      <c r="T103" s="218"/>
      <c r="U103" s="218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33"/>
      <c r="AH103" s="218"/>
      <c r="AI103" s="233"/>
      <c r="AJ103" s="218"/>
      <c r="AK103" s="233"/>
      <c r="AL103" s="238">
        <v>1</v>
      </c>
      <c r="AM103" s="221" t="s">
        <v>204</v>
      </c>
      <c r="AN103" s="212"/>
      <c r="AO103" s="233"/>
      <c r="AP103" s="233"/>
      <c r="AQ103" s="233"/>
      <c r="AR103" s="233"/>
      <c r="AS103" s="233"/>
      <c r="AT103" s="233"/>
      <c r="AU103" s="234"/>
      <c r="AV103" s="225">
        <v>0</v>
      </c>
      <c r="AW103" s="381" t="s">
        <v>254</v>
      </c>
      <c r="AX103" s="226">
        <v>1</v>
      </c>
      <c r="AZ103" s="210"/>
      <c r="BA103" s="219"/>
      <c r="BB103" s="219"/>
      <c r="BC103" s="219"/>
      <c r="BD103" s="219"/>
      <c r="BE103" s="211">
        <v>1</v>
      </c>
      <c r="BF103" s="215"/>
      <c r="BG103" s="213"/>
      <c r="BH103" s="213"/>
      <c r="BI103" s="214"/>
      <c r="BJ103" s="215">
        <v>1</v>
      </c>
      <c r="BK103" s="239"/>
      <c r="BL103" s="243"/>
      <c r="BM103" s="243"/>
      <c r="BN103" s="243"/>
      <c r="BO103" s="243"/>
      <c r="BP103" s="243"/>
      <c r="BQ103" s="243"/>
      <c r="BR103" s="243"/>
      <c r="BS103" s="243"/>
      <c r="BT103" s="243"/>
      <c r="BU103" s="243"/>
      <c r="BV103" s="243"/>
      <c r="BW103" s="243"/>
      <c r="BX103" s="243"/>
      <c r="BY103" s="243"/>
      <c r="BZ103" s="243"/>
      <c r="CA103" s="243"/>
      <c r="CB103" s="243"/>
      <c r="CC103" s="243"/>
      <c r="CD103" s="243"/>
      <c r="CE103" s="243"/>
      <c r="CF103" s="243"/>
      <c r="CG103" s="243"/>
      <c r="CH103" s="243"/>
      <c r="CI103" s="243"/>
      <c r="CJ103" s="243"/>
      <c r="CK103" s="243"/>
      <c r="CL103" s="243"/>
      <c r="CM103" s="243"/>
      <c r="CN103" s="243"/>
    </row>
    <row r="104" spans="1:92" s="228" customFormat="1" ht="30" customHeight="1">
      <c r="A104" s="210">
        <v>436</v>
      </c>
      <c r="B104" s="211">
        <v>61</v>
      </c>
      <c r="C104" s="212">
        <f t="shared" si="4"/>
        <v>96</v>
      </c>
      <c r="D104" s="211">
        <f t="shared" si="5"/>
        <v>40</v>
      </c>
      <c r="E104" s="401" t="s">
        <v>262</v>
      </c>
      <c r="F104" s="223"/>
      <c r="G104" s="223"/>
      <c r="H104" s="223"/>
      <c r="I104" s="223"/>
      <c r="J104" s="223"/>
      <c r="K104" s="223"/>
      <c r="L104" s="223"/>
      <c r="M104" s="224">
        <v>1</v>
      </c>
      <c r="N104" s="229" t="s">
        <v>191</v>
      </c>
      <c r="O104" s="391" t="s">
        <v>21</v>
      </c>
      <c r="P104" s="388" t="s">
        <v>192</v>
      </c>
      <c r="Q104" s="230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31">
        <v>1</v>
      </c>
      <c r="AG104" s="216"/>
      <c r="AH104" s="216"/>
      <c r="AI104" s="216"/>
      <c r="AJ104" s="216"/>
      <c r="AK104" s="216"/>
      <c r="AL104" s="232"/>
      <c r="AM104" s="221" t="s">
        <v>202</v>
      </c>
      <c r="AN104" s="222"/>
      <c r="AO104" s="223"/>
      <c r="AP104" s="223"/>
      <c r="AQ104" s="223"/>
      <c r="AR104" s="223"/>
      <c r="AS104" s="223"/>
      <c r="AT104" s="223"/>
      <c r="AU104" s="224"/>
      <c r="AV104" s="225">
        <v>0</v>
      </c>
      <c r="AW104" s="381" t="s">
        <v>254</v>
      </c>
      <c r="AX104" s="226">
        <v>1</v>
      </c>
      <c r="AZ104" s="210"/>
      <c r="BA104" s="219"/>
      <c r="BB104" s="219"/>
      <c r="BC104" s="219"/>
      <c r="BD104" s="219"/>
      <c r="BE104" s="211">
        <v>1</v>
      </c>
      <c r="BF104" s="215"/>
      <c r="BG104" s="213"/>
      <c r="BH104" s="213"/>
      <c r="BI104" s="214"/>
      <c r="BJ104" s="215">
        <v>1</v>
      </c>
      <c r="BK104" s="239"/>
      <c r="BL104" s="243"/>
      <c r="BM104" s="243"/>
      <c r="BN104" s="243"/>
      <c r="BO104" s="243"/>
      <c r="BP104" s="243"/>
      <c r="BQ104" s="243"/>
      <c r="BR104" s="243"/>
      <c r="BS104" s="243"/>
      <c r="BT104" s="243"/>
      <c r="BU104" s="243"/>
      <c r="BV104" s="243"/>
      <c r="BW104" s="243"/>
      <c r="BX104" s="243"/>
      <c r="BY104" s="243"/>
      <c r="BZ104" s="243"/>
      <c r="CA104" s="243"/>
      <c r="CB104" s="243"/>
      <c r="CC104" s="243"/>
      <c r="CD104" s="243"/>
      <c r="CE104" s="243"/>
      <c r="CF104" s="243"/>
      <c r="CG104" s="243"/>
      <c r="CH104" s="243"/>
      <c r="CI104" s="243"/>
      <c r="CJ104" s="243"/>
      <c r="CK104" s="243"/>
      <c r="CL104" s="243"/>
      <c r="CM104" s="243"/>
      <c r="CN104" s="243"/>
    </row>
    <row r="105" spans="1:92" s="228" customFormat="1" ht="30" customHeight="1">
      <c r="A105" s="210">
        <v>437</v>
      </c>
      <c r="B105" s="211">
        <v>62</v>
      </c>
      <c r="C105" s="212">
        <f t="shared" si="4"/>
        <v>97</v>
      </c>
      <c r="D105" s="211">
        <f t="shared" si="5"/>
        <v>41</v>
      </c>
      <c r="E105" s="401" t="s">
        <v>263</v>
      </c>
      <c r="F105" s="223"/>
      <c r="G105" s="223"/>
      <c r="H105" s="223"/>
      <c r="I105" s="223"/>
      <c r="J105" s="223"/>
      <c r="K105" s="223"/>
      <c r="L105" s="223"/>
      <c r="M105" s="224">
        <v>1</v>
      </c>
      <c r="N105" s="215" t="s">
        <v>175</v>
      </c>
      <c r="O105" s="391" t="s">
        <v>20</v>
      </c>
      <c r="P105" s="388" t="s">
        <v>176</v>
      </c>
      <c r="Q105" s="230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31">
        <v>1</v>
      </c>
      <c r="AG105" s="216"/>
      <c r="AH105" s="216"/>
      <c r="AI105" s="216"/>
      <c r="AJ105" s="216"/>
      <c r="AK105" s="216"/>
      <c r="AL105" s="232"/>
      <c r="AM105" s="221" t="s">
        <v>202</v>
      </c>
      <c r="AN105" s="222"/>
      <c r="AO105" s="223"/>
      <c r="AP105" s="223"/>
      <c r="AQ105" s="223"/>
      <c r="AR105" s="223"/>
      <c r="AS105" s="223"/>
      <c r="AT105" s="223"/>
      <c r="AU105" s="224"/>
      <c r="AV105" s="225">
        <v>0</v>
      </c>
      <c r="AW105" s="383" t="s">
        <v>255</v>
      </c>
      <c r="AX105" s="226">
        <v>1</v>
      </c>
      <c r="AZ105" s="210"/>
      <c r="BA105" s="219"/>
      <c r="BB105" s="219"/>
      <c r="BC105" s="219"/>
      <c r="BD105" s="219"/>
      <c r="BE105" s="211">
        <v>1</v>
      </c>
      <c r="BF105" s="215"/>
      <c r="BG105" s="213"/>
      <c r="BH105" s="213"/>
      <c r="BI105" s="214"/>
      <c r="BJ105" s="215">
        <v>1</v>
      </c>
      <c r="BK105" s="214"/>
      <c r="BL105" s="243"/>
      <c r="BM105" s="243"/>
      <c r="BN105" s="243"/>
      <c r="BO105" s="243"/>
      <c r="BP105" s="243"/>
      <c r="BQ105" s="243"/>
      <c r="BR105" s="243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3"/>
      <c r="CD105" s="243"/>
      <c r="CE105" s="243"/>
      <c r="CF105" s="243"/>
      <c r="CG105" s="243"/>
      <c r="CH105" s="243"/>
      <c r="CI105" s="243"/>
      <c r="CJ105" s="243"/>
      <c r="CK105" s="243"/>
      <c r="CL105" s="243"/>
      <c r="CM105" s="243"/>
      <c r="CN105" s="243"/>
    </row>
    <row r="106" spans="1:92" s="228" customFormat="1" ht="30" customHeight="1">
      <c r="A106" s="210">
        <v>438</v>
      </c>
      <c r="B106" s="211">
        <v>62</v>
      </c>
      <c r="C106" s="212">
        <f t="shared" ref="C106:C137" si="6">1+C105</f>
        <v>98</v>
      </c>
      <c r="D106" s="211">
        <f t="shared" ref="D106:D137" si="7">IF(E106=E105,D105,D105+1)</f>
        <v>41</v>
      </c>
      <c r="E106" s="401" t="s">
        <v>263</v>
      </c>
      <c r="F106" s="223"/>
      <c r="G106" s="223"/>
      <c r="H106" s="223"/>
      <c r="I106" s="223"/>
      <c r="J106" s="223"/>
      <c r="K106" s="223"/>
      <c r="L106" s="223"/>
      <c r="M106" s="224">
        <v>1</v>
      </c>
      <c r="N106" s="229" t="s">
        <v>191</v>
      </c>
      <c r="O106" s="391" t="s">
        <v>21</v>
      </c>
      <c r="P106" s="388" t="s">
        <v>192</v>
      </c>
      <c r="Q106" s="230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31">
        <v>1</v>
      </c>
      <c r="AG106" s="216"/>
      <c r="AH106" s="216"/>
      <c r="AI106" s="216"/>
      <c r="AJ106" s="216"/>
      <c r="AK106" s="216"/>
      <c r="AL106" s="232"/>
      <c r="AM106" s="221" t="s">
        <v>202</v>
      </c>
      <c r="AN106" s="222"/>
      <c r="AO106" s="223"/>
      <c r="AP106" s="223"/>
      <c r="AQ106" s="223"/>
      <c r="AR106" s="223"/>
      <c r="AS106" s="223"/>
      <c r="AT106" s="223"/>
      <c r="AU106" s="224"/>
      <c r="AV106" s="225">
        <v>0</v>
      </c>
      <c r="AW106" s="383" t="s">
        <v>255</v>
      </c>
      <c r="AX106" s="226">
        <v>1</v>
      </c>
      <c r="AZ106" s="210"/>
      <c r="BA106" s="219"/>
      <c r="BB106" s="219"/>
      <c r="BC106" s="219"/>
      <c r="BD106" s="219"/>
      <c r="BE106" s="211">
        <v>1</v>
      </c>
      <c r="BF106" s="215"/>
      <c r="BG106" s="213"/>
      <c r="BH106" s="213"/>
      <c r="BI106" s="214"/>
      <c r="BJ106" s="215">
        <v>1</v>
      </c>
      <c r="BK106" s="239"/>
      <c r="BL106" s="243"/>
      <c r="BM106" s="243"/>
      <c r="BN106" s="243"/>
      <c r="BO106" s="243"/>
      <c r="BP106" s="243"/>
      <c r="BQ106" s="243"/>
      <c r="BR106" s="243"/>
      <c r="BS106" s="243"/>
      <c r="BT106" s="243"/>
      <c r="BU106" s="243"/>
      <c r="BV106" s="243"/>
      <c r="BW106" s="243"/>
      <c r="BX106" s="243"/>
      <c r="BY106" s="243"/>
      <c r="BZ106" s="243"/>
      <c r="CA106" s="243"/>
      <c r="CB106" s="243"/>
      <c r="CC106" s="243"/>
      <c r="CD106" s="243"/>
      <c r="CE106" s="243"/>
      <c r="CF106" s="243"/>
      <c r="CG106" s="243"/>
      <c r="CH106" s="243"/>
      <c r="CI106" s="243"/>
      <c r="CJ106" s="243"/>
      <c r="CK106" s="243"/>
      <c r="CL106" s="243"/>
      <c r="CM106" s="243"/>
      <c r="CN106" s="243"/>
    </row>
    <row r="107" spans="1:92" s="228" customFormat="1" ht="30" customHeight="1">
      <c r="A107" s="210">
        <v>439</v>
      </c>
      <c r="B107" s="211">
        <v>62</v>
      </c>
      <c r="C107" s="212">
        <f t="shared" si="6"/>
        <v>99</v>
      </c>
      <c r="D107" s="211">
        <f t="shared" si="7"/>
        <v>41</v>
      </c>
      <c r="E107" s="401" t="s">
        <v>263</v>
      </c>
      <c r="F107" s="223"/>
      <c r="G107" s="223"/>
      <c r="H107" s="223"/>
      <c r="I107" s="223"/>
      <c r="J107" s="223"/>
      <c r="K107" s="223"/>
      <c r="L107" s="223"/>
      <c r="M107" s="224">
        <v>1</v>
      </c>
      <c r="N107" s="229" t="s">
        <v>170</v>
      </c>
      <c r="O107" s="391" t="s">
        <v>22</v>
      </c>
      <c r="P107" s="388" t="s">
        <v>171</v>
      </c>
      <c r="Q107" s="230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31">
        <v>1</v>
      </c>
      <c r="AG107" s="216"/>
      <c r="AH107" s="216"/>
      <c r="AI107" s="216"/>
      <c r="AJ107" s="216"/>
      <c r="AK107" s="216"/>
      <c r="AL107" s="232"/>
      <c r="AM107" s="221" t="s">
        <v>202</v>
      </c>
      <c r="AN107" s="222"/>
      <c r="AO107" s="223"/>
      <c r="AP107" s="223"/>
      <c r="AQ107" s="223"/>
      <c r="AR107" s="223"/>
      <c r="AS107" s="223"/>
      <c r="AT107" s="223"/>
      <c r="AU107" s="224"/>
      <c r="AV107" s="225">
        <v>0</v>
      </c>
      <c r="AW107" s="383" t="s">
        <v>255</v>
      </c>
      <c r="AX107" s="226">
        <v>1</v>
      </c>
      <c r="AZ107" s="210"/>
      <c r="BA107" s="219"/>
      <c r="BB107" s="219"/>
      <c r="BC107" s="219"/>
      <c r="BD107" s="219"/>
      <c r="BE107" s="211">
        <v>1</v>
      </c>
      <c r="BF107" s="215"/>
      <c r="BG107" s="213"/>
      <c r="BH107" s="213"/>
      <c r="BI107" s="214"/>
      <c r="BJ107" s="215">
        <v>1</v>
      </c>
      <c r="BK107" s="239"/>
      <c r="BL107" s="243"/>
      <c r="BM107" s="243"/>
      <c r="BN107" s="243"/>
      <c r="BO107" s="243"/>
      <c r="BP107" s="243"/>
      <c r="BQ107" s="243"/>
      <c r="BR107" s="243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3"/>
      <c r="CD107" s="243"/>
      <c r="CE107" s="243"/>
      <c r="CF107" s="243"/>
      <c r="CG107" s="243"/>
      <c r="CH107" s="243"/>
      <c r="CI107" s="243"/>
      <c r="CJ107" s="243"/>
      <c r="CK107" s="243"/>
      <c r="CL107" s="243"/>
      <c r="CM107" s="243"/>
      <c r="CN107" s="243"/>
    </row>
    <row r="108" spans="1:92" s="228" customFormat="1" ht="27">
      <c r="A108" s="210">
        <v>482</v>
      </c>
      <c r="B108" s="211">
        <v>68</v>
      </c>
      <c r="C108" s="212">
        <f t="shared" si="6"/>
        <v>100</v>
      </c>
      <c r="D108" s="211">
        <f t="shared" si="7"/>
        <v>42</v>
      </c>
      <c r="E108" s="401" t="s">
        <v>47</v>
      </c>
      <c r="F108" s="213"/>
      <c r="G108" s="213"/>
      <c r="H108" s="213"/>
      <c r="I108" s="213"/>
      <c r="J108" s="213"/>
      <c r="K108" s="213"/>
      <c r="L108" s="213"/>
      <c r="M108" s="214">
        <v>1</v>
      </c>
      <c r="N108" s="215" t="s">
        <v>175</v>
      </c>
      <c r="O108" s="391" t="s">
        <v>20</v>
      </c>
      <c r="P108" s="388" t="s">
        <v>176</v>
      </c>
      <c r="Q108" s="230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31">
        <v>1</v>
      </c>
      <c r="AG108" s="216"/>
      <c r="AH108" s="216"/>
      <c r="AI108" s="216"/>
      <c r="AJ108" s="216"/>
      <c r="AK108" s="216"/>
      <c r="AL108" s="232"/>
      <c r="AM108" s="221" t="s">
        <v>202</v>
      </c>
      <c r="AN108" s="222"/>
      <c r="AO108" s="223"/>
      <c r="AP108" s="223"/>
      <c r="AQ108" s="223"/>
      <c r="AR108" s="223"/>
      <c r="AS108" s="223"/>
      <c r="AT108" s="223"/>
      <c r="AU108" s="224"/>
      <c r="AV108" s="225">
        <v>0</v>
      </c>
      <c r="AW108" s="383" t="s">
        <v>248</v>
      </c>
      <c r="AX108" s="226">
        <v>1</v>
      </c>
      <c r="AZ108" s="210"/>
      <c r="BA108" s="219"/>
      <c r="BB108" s="219"/>
      <c r="BC108" s="219"/>
      <c r="BD108" s="219"/>
      <c r="BE108" s="211">
        <v>1</v>
      </c>
      <c r="BF108" s="215"/>
      <c r="BG108" s="213"/>
      <c r="BH108" s="213"/>
      <c r="BI108" s="214"/>
      <c r="BJ108" s="215">
        <v>1</v>
      </c>
      <c r="BK108" s="214"/>
    </row>
    <row r="109" spans="1:92" s="228" customFormat="1" ht="54">
      <c r="A109" s="210">
        <v>515</v>
      </c>
      <c r="B109" s="211">
        <v>70</v>
      </c>
      <c r="C109" s="212">
        <f t="shared" si="6"/>
        <v>101</v>
      </c>
      <c r="D109" s="211">
        <f t="shared" si="7"/>
        <v>43</v>
      </c>
      <c r="E109" s="398" t="s">
        <v>48</v>
      </c>
      <c r="F109" s="213"/>
      <c r="G109" s="213"/>
      <c r="H109" s="213"/>
      <c r="I109" s="213"/>
      <c r="J109" s="213"/>
      <c r="K109" s="213"/>
      <c r="L109" s="213"/>
      <c r="M109" s="214">
        <v>1</v>
      </c>
      <c r="N109" s="215" t="s">
        <v>189</v>
      </c>
      <c r="O109" s="391" t="s">
        <v>26</v>
      </c>
      <c r="P109" s="388" t="s">
        <v>190</v>
      </c>
      <c r="Q109" s="217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9"/>
      <c r="AJ109" s="218"/>
      <c r="AK109" s="219">
        <v>1</v>
      </c>
      <c r="AL109" s="220"/>
      <c r="AM109" s="221" t="s">
        <v>202</v>
      </c>
      <c r="AN109" s="212"/>
      <c r="AO109" s="233"/>
      <c r="AP109" s="233"/>
      <c r="AQ109" s="233"/>
      <c r="AR109" s="233"/>
      <c r="AS109" s="233"/>
      <c r="AT109" s="233"/>
      <c r="AU109" s="234"/>
      <c r="AV109" s="225">
        <v>0</v>
      </c>
      <c r="AW109" s="383" t="s">
        <v>255</v>
      </c>
      <c r="AX109" s="226">
        <v>1</v>
      </c>
      <c r="AY109" s="227"/>
      <c r="AZ109" s="210"/>
      <c r="BA109" s="219"/>
      <c r="BB109" s="219"/>
      <c r="BC109" s="219"/>
      <c r="BD109" s="219"/>
      <c r="BE109" s="211">
        <v>1</v>
      </c>
      <c r="BF109" s="215"/>
      <c r="BG109" s="213"/>
      <c r="BH109" s="213"/>
      <c r="BI109" s="214"/>
      <c r="BJ109" s="215">
        <v>1</v>
      </c>
      <c r="BK109" s="214"/>
    </row>
    <row r="110" spans="1:92" s="228" customFormat="1" ht="54">
      <c r="A110" s="210">
        <v>517</v>
      </c>
      <c r="B110" s="211">
        <v>70</v>
      </c>
      <c r="C110" s="212">
        <f t="shared" si="6"/>
        <v>102</v>
      </c>
      <c r="D110" s="211">
        <f t="shared" si="7"/>
        <v>43</v>
      </c>
      <c r="E110" s="398" t="s">
        <v>48</v>
      </c>
      <c r="F110" s="213"/>
      <c r="G110" s="213"/>
      <c r="H110" s="213"/>
      <c r="I110" s="213"/>
      <c r="J110" s="213"/>
      <c r="K110" s="213"/>
      <c r="L110" s="213"/>
      <c r="M110" s="214">
        <v>1</v>
      </c>
      <c r="N110" s="215" t="s">
        <v>175</v>
      </c>
      <c r="O110" s="391" t="s">
        <v>20</v>
      </c>
      <c r="P110" s="388" t="s">
        <v>176</v>
      </c>
      <c r="Q110" s="230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31">
        <v>1</v>
      </c>
      <c r="AG110" s="216"/>
      <c r="AH110" s="216"/>
      <c r="AI110" s="216"/>
      <c r="AJ110" s="216"/>
      <c r="AK110" s="216"/>
      <c r="AL110" s="232"/>
      <c r="AM110" s="221" t="s">
        <v>202</v>
      </c>
      <c r="AN110" s="212"/>
      <c r="AO110" s="233"/>
      <c r="AP110" s="233"/>
      <c r="AQ110" s="233"/>
      <c r="AR110" s="233"/>
      <c r="AS110" s="233"/>
      <c r="AT110" s="233"/>
      <c r="AU110" s="234"/>
      <c r="AV110" s="225">
        <v>0</v>
      </c>
      <c r="AW110" s="383" t="s">
        <v>255</v>
      </c>
      <c r="AX110" s="226">
        <v>1</v>
      </c>
      <c r="AZ110" s="210"/>
      <c r="BA110" s="219"/>
      <c r="BB110" s="219"/>
      <c r="BC110" s="219"/>
      <c r="BD110" s="219"/>
      <c r="BE110" s="211">
        <v>1</v>
      </c>
      <c r="BF110" s="215"/>
      <c r="BG110" s="213"/>
      <c r="BH110" s="213"/>
      <c r="BI110" s="214"/>
      <c r="BJ110" s="215">
        <v>1</v>
      </c>
      <c r="BK110" s="214"/>
    </row>
    <row r="111" spans="1:92" s="228" customFormat="1" ht="54">
      <c r="A111" s="210">
        <v>518</v>
      </c>
      <c r="B111" s="211">
        <v>70</v>
      </c>
      <c r="C111" s="212">
        <f t="shared" si="6"/>
        <v>103</v>
      </c>
      <c r="D111" s="211">
        <f t="shared" si="7"/>
        <v>43</v>
      </c>
      <c r="E111" s="398" t="s">
        <v>48</v>
      </c>
      <c r="F111" s="213"/>
      <c r="G111" s="213"/>
      <c r="H111" s="213"/>
      <c r="I111" s="213"/>
      <c r="J111" s="213"/>
      <c r="K111" s="213"/>
      <c r="L111" s="213"/>
      <c r="M111" s="214">
        <v>1</v>
      </c>
      <c r="N111" s="215" t="s">
        <v>183</v>
      </c>
      <c r="O111" s="391" t="s">
        <v>27</v>
      </c>
      <c r="P111" s="388" t="s">
        <v>184</v>
      </c>
      <c r="Q111" s="217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9"/>
      <c r="AJ111" s="218"/>
      <c r="AK111" s="219">
        <v>1</v>
      </c>
      <c r="AL111" s="220"/>
      <c r="AM111" s="221" t="s">
        <v>202</v>
      </c>
      <c r="AN111" s="212"/>
      <c r="AO111" s="233"/>
      <c r="AP111" s="233"/>
      <c r="AQ111" s="233"/>
      <c r="AR111" s="233"/>
      <c r="AS111" s="233"/>
      <c r="AT111" s="233"/>
      <c r="AU111" s="234"/>
      <c r="AV111" s="225">
        <v>0</v>
      </c>
      <c r="AW111" s="383" t="s">
        <v>255</v>
      </c>
      <c r="AX111" s="226">
        <v>1</v>
      </c>
      <c r="AZ111" s="210"/>
      <c r="BA111" s="219"/>
      <c r="BB111" s="219"/>
      <c r="BC111" s="219"/>
      <c r="BD111" s="219"/>
      <c r="BE111" s="211">
        <v>1</v>
      </c>
      <c r="BF111" s="215"/>
      <c r="BG111" s="213"/>
      <c r="BH111" s="213"/>
      <c r="BI111" s="214"/>
      <c r="BJ111" s="215">
        <v>1</v>
      </c>
      <c r="BK111" s="214"/>
    </row>
    <row r="112" spans="1:92" s="228" customFormat="1" ht="54">
      <c r="A112" s="210">
        <v>519</v>
      </c>
      <c r="B112" s="211">
        <v>70</v>
      </c>
      <c r="C112" s="212">
        <f t="shared" si="6"/>
        <v>104</v>
      </c>
      <c r="D112" s="211">
        <f t="shared" si="7"/>
        <v>43</v>
      </c>
      <c r="E112" s="398" t="s">
        <v>48</v>
      </c>
      <c r="F112" s="213"/>
      <c r="G112" s="213"/>
      <c r="H112" s="213"/>
      <c r="I112" s="213"/>
      <c r="J112" s="213"/>
      <c r="K112" s="213"/>
      <c r="L112" s="213"/>
      <c r="M112" s="214">
        <v>1</v>
      </c>
      <c r="N112" s="215" t="s">
        <v>168</v>
      </c>
      <c r="O112" s="391" t="s">
        <v>28</v>
      </c>
      <c r="P112" s="388" t="s">
        <v>169</v>
      </c>
      <c r="Q112" s="217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9"/>
      <c r="AJ112" s="218"/>
      <c r="AK112" s="219">
        <v>1</v>
      </c>
      <c r="AL112" s="220"/>
      <c r="AM112" s="221" t="s">
        <v>202</v>
      </c>
      <c r="AN112" s="212"/>
      <c r="AO112" s="233"/>
      <c r="AP112" s="233"/>
      <c r="AQ112" s="233"/>
      <c r="AR112" s="233"/>
      <c r="AS112" s="233"/>
      <c r="AT112" s="233"/>
      <c r="AU112" s="234"/>
      <c r="AV112" s="225">
        <v>0</v>
      </c>
      <c r="AW112" s="383" t="s">
        <v>255</v>
      </c>
      <c r="AX112" s="226">
        <v>1</v>
      </c>
      <c r="AZ112" s="210"/>
      <c r="BA112" s="219"/>
      <c r="BB112" s="219"/>
      <c r="BC112" s="219"/>
      <c r="BD112" s="219"/>
      <c r="BE112" s="211">
        <v>1</v>
      </c>
      <c r="BF112" s="215"/>
      <c r="BG112" s="213"/>
      <c r="BH112" s="213"/>
      <c r="BI112" s="214"/>
      <c r="BJ112" s="215">
        <v>1</v>
      </c>
      <c r="BK112" s="214"/>
    </row>
    <row r="113" spans="1:63" s="228" customFormat="1" ht="54">
      <c r="A113" s="210">
        <v>520</v>
      </c>
      <c r="B113" s="211">
        <v>70</v>
      </c>
      <c r="C113" s="212">
        <f t="shared" si="6"/>
        <v>105</v>
      </c>
      <c r="D113" s="211">
        <f t="shared" si="7"/>
        <v>43</v>
      </c>
      <c r="E113" s="398" t="s">
        <v>48</v>
      </c>
      <c r="F113" s="213"/>
      <c r="G113" s="213"/>
      <c r="H113" s="213"/>
      <c r="I113" s="213"/>
      <c r="J113" s="213"/>
      <c r="K113" s="213"/>
      <c r="L113" s="213"/>
      <c r="M113" s="214">
        <v>1</v>
      </c>
      <c r="N113" s="215" t="s">
        <v>181</v>
      </c>
      <c r="O113" s="391" t="s">
        <v>29</v>
      </c>
      <c r="P113" s="388" t="s">
        <v>182</v>
      </c>
      <c r="Q113" s="217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9"/>
      <c r="AJ113" s="218"/>
      <c r="AK113" s="219">
        <v>1</v>
      </c>
      <c r="AL113" s="220"/>
      <c r="AM113" s="221" t="s">
        <v>202</v>
      </c>
      <c r="AN113" s="212"/>
      <c r="AO113" s="233"/>
      <c r="AP113" s="233"/>
      <c r="AQ113" s="233"/>
      <c r="AR113" s="233"/>
      <c r="AS113" s="233"/>
      <c r="AT113" s="233"/>
      <c r="AU113" s="234"/>
      <c r="AV113" s="225">
        <v>0</v>
      </c>
      <c r="AW113" s="383" t="s">
        <v>255</v>
      </c>
      <c r="AX113" s="226">
        <v>1</v>
      </c>
      <c r="AZ113" s="210"/>
      <c r="BA113" s="219"/>
      <c r="BB113" s="219"/>
      <c r="BC113" s="219"/>
      <c r="BD113" s="219"/>
      <c r="BE113" s="211">
        <v>1</v>
      </c>
      <c r="BF113" s="215"/>
      <c r="BG113" s="213"/>
      <c r="BH113" s="213"/>
      <c r="BI113" s="214"/>
      <c r="BJ113" s="215">
        <v>1</v>
      </c>
      <c r="BK113" s="214"/>
    </row>
    <row r="114" spans="1:63" s="228" customFormat="1" ht="54">
      <c r="A114" s="210">
        <v>521</v>
      </c>
      <c r="B114" s="211">
        <v>70</v>
      </c>
      <c r="C114" s="212">
        <f t="shared" si="6"/>
        <v>106</v>
      </c>
      <c r="D114" s="211">
        <f t="shared" si="7"/>
        <v>43</v>
      </c>
      <c r="E114" s="398" t="s">
        <v>48</v>
      </c>
      <c r="F114" s="213"/>
      <c r="G114" s="213"/>
      <c r="H114" s="213"/>
      <c r="I114" s="213"/>
      <c r="J114" s="213"/>
      <c r="K114" s="213"/>
      <c r="L114" s="213"/>
      <c r="M114" s="214">
        <v>1</v>
      </c>
      <c r="N114" s="229" t="s">
        <v>191</v>
      </c>
      <c r="O114" s="391" t="s">
        <v>21</v>
      </c>
      <c r="P114" s="388" t="s">
        <v>192</v>
      </c>
      <c r="Q114" s="230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31">
        <v>1</v>
      </c>
      <c r="AG114" s="216"/>
      <c r="AH114" s="216"/>
      <c r="AI114" s="216"/>
      <c r="AJ114" s="216"/>
      <c r="AK114" s="216"/>
      <c r="AL114" s="232"/>
      <c r="AM114" s="221" t="s">
        <v>202</v>
      </c>
      <c r="AN114" s="212"/>
      <c r="AO114" s="233"/>
      <c r="AP114" s="233"/>
      <c r="AQ114" s="233"/>
      <c r="AR114" s="233"/>
      <c r="AS114" s="233"/>
      <c r="AT114" s="233"/>
      <c r="AU114" s="234"/>
      <c r="AV114" s="225">
        <v>0</v>
      </c>
      <c r="AW114" s="383" t="s">
        <v>255</v>
      </c>
      <c r="AX114" s="226">
        <v>1</v>
      </c>
      <c r="AZ114" s="210"/>
      <c r="BA114" s="219"/>
      <c r="BB114" s="219"/>
      <c r="BC114" s="219"/>
      <c r="BD114" s="219"/>
      <c r="BE114" s="211">
        <v>1</v>
      </c>
      <c r="BF114" s="215"/>
      <c r="BG114" s="213"/>
      <c r="BH114" s="213"/>
      <c r="BI114" s="214"/>
      <c r="BJ114" s="215">
        <v>1</v>
      </c>
      <c r="BK114" s="239"/>
    </row>
    <row r="115" spans="1:63" s="228" customFormat="1" ht="27">
      <c r="A115" s="210">
        <v>536</v>
      </c>
      <c r="B115" s="211">
        <v>71</v>
      </c>
      <c r="C115" s="212">
        <f t="shared" si="6"/>
        <v>107</v>
      </c>
      <c r="D115" s="211">
        <f t="shared" si="7"/>
        <v>44</v>
      </c>
      <c r="E115" s="401" t="s">
        <v>49</v>
      </c>
      <c r="F115" s="219"/>
      <c r="G115" s="219"/>
      <c r="H115" s="219"/>
      <c r="I115" s="219"/>
      <c r="J115" s="219"/>
      <c r="K115" s="219"/>
      <c r="L115" s="219"/>
      <c r="M115" s="211">
        <v>1</v>
      </c>
      <c r="N115" s="215" t="s">
        <v>175</v>
      </c>
      <c r="O115" s="391" t="s">
        <v>20</v>
      </c>
      <c r="P115" s="388" t="s">
        <v>176</v>
      </c>
      <c r="Q115" s="230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31">
        <v>1</v>
      </c>
      <c r="AG115" s="216"/>
      <c r="AH115" s="216"/>
      <c r="AI115" s="216"/>
      <c r="AJ115" s="216"/>
      <c r="AK115" s="216"/>
      <c r="AL115" s="232"/>
      <c r="AM115" s="221" t="s">
        <v>204</v>
      </c>
      <c r="AN115" s="222"/>
      <c r="AO115" s="223"/>
      <c r="AP115" s="223"/>
      <c r="AQ115" s="223"/>
      <c r="AR115" s="223"/>
      <c r="AS115" s="223"/>
      <c r="AT115" s="223"/>
      <c r="AU115" s="224"/>
      <c r="AV115" s="225">
        <v>0</v>
      </c>
      <c r="AW115" s="383" t="s">
        <v>255</v>
      </c>
      <c r="AX115" s="226">
        <v>1</v>
      </c>
      <c r="AZ115" s="210"/>
      <c r="BA115" s="219"/>
      <c r="BB115" s="219"/>
      <c r="BC115" s="219"/>
      <c r="BD115" s="219"/>
      <c r="BE115" s="211">
        <v>1</v>
      </c>
      <c r="BF115" s="215"/>
      <c r="BG115" s="213"/>
      <c r="BH115" s="213"/>
      <c r="BI115" s="214"/>
      <c r="BJ115" s="215">
        <v>1</v>
      </c>
      <c r="BK115" s="214"/>
    </row>
    <row r="116" spans="1:63" s="228" customFormat="1" ht="27">
      <c r="A116" s="210">
        <v>537</v>
      </c>
      <c r="B116" s="211">
        <v>71</v>
      </c>
      <c r="C116" s="212">
        <f t="shared" si="6"/>
        <v>108</v>
      </c>
      <c r="D116" s="211">
        <f t="shared" si="7"/>
        <v>44</v>
      </c>
      <c r="E116" s="401" t="s">
        <v>49</v>
      </c>
      <c r="F116" s="219"/>
      <c r="G116" s="219"/>
      <c r="H116" s="219"/>
      <c r="I116" s="219"/>
      <c r="J116" s="219"/>
      <c r="K116" s="219"/>
      <c r="L116" s="219"/>
      <c r="M116" s="211">
        <v>1</v>
      </c>
      <c r="N116" s="215" t="s">
        <v>183</v>
      </c>
      <c r="O116" s="391" t="s">
        <v>27</v>
      </c>
      <c r="P116" s="388" t="s">
        <v>184</v>
      </c>
      <c r="Q116" s="217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9"/>
      <c r="AJ116" s="218"/>
      <c r="AK116" s="219">
        <v>1</v>
      </c>
      <c r="AL116" s="220"/>
      <c r="AM116" s="221" t="s">
        <v>204</v>
      </c>
      <c r="AN116" s="222"/>
      <c r="AO116" s="223"/>
      <c r="AP116" s="223"/>
      <c r="AQ116" s="223"/>
      <c r="AR116" s="223"/>
      <c r="AS116" s="223"/>
      <c r="AT116" s="223"/>
      <c r="AU116" s="224"/>
      <c r="AV116" s="225">
        <v>0</v>
      </c>
      <c r="AW116" s="383" t="s">
        <v>255</v>
      </c>
      <c r="AX116" s="226">
        <v>1</v>
      </c>
      <c r="AZ116" s="210"/>
      <c r="BA116" s="219"/>
      <c r="BB116" s="219"/>
      <c r="BC116" s="219"/>
      <c r="BD116" s="219"/>
      <c r="BE116" s="211">
        <v>1</v>
      </c>
      <c r="BF116" s="215"/>
      <c r="BG116" s="213"/>
      <c r="BH116" s="213"/>
      <c r="BI116" s="214"/>
      <c r="BJ116" s="215">
        <v>1</v>
      </c>
      <c r="BK116" s="214"/>
    </row>
    <row r="117" spans="1:63" s="228" customFormat="1" ht="27">
      <c r="A117" s="210">
        <v>538</v>
      </c>
      <c r="B117" s="211">
        <v>71</v>
      </c>
      <c r="C117" s="212">
        <f t="shared" si="6"/>
        <v>109</v>
      </c>
      <c r="D117" s="211">
        <f t="shared" si="7"/>
        <v>44</v>
      </c>
      <c r="E117" s="401" t="s">
        <v>49</v>
      </c>
      <c r="F117" s="219"/>
      <c r="G117" s="219"/>
      <c r="H117" s="219"/>
      <c r="I117" s="219"/>
      <c r="J117" s="219"/>
      <c r="K117" s="219"/>
      <c r="L117" s="219"/>
      <c r="M117" s="211">
        <v>1</v>
      </c>
      <c r="N117" s="215" t="s">
        <v>168</v>
      </c>
      <c r="O117" s="391" t="s">
        <v>28</v>
      </c>
      <c r="P117" s="388" t="s">
        <v>169</v>
      </c>
      <c r="Q117" s="217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9"/>
      <c r="AJ117" s="218"/>
      <c r="AK117" s="219">
        <v>1</v>
      </c>
      <c r="AL117" s="220"/>
      <c r="AM117" s="221" t="s">
        <v>204</v>
      </c>
      <c r="AN117" s="222"/>
      <c r="AO117" s="223"/>
      <c r="AP117" s="223"/>
      <c r="AQ117" s="223"/>
      <c r="AR117" s="223"/>
      <c r="AS117" s="223"/>
      <c r="AT117" s="223"/>
      <c r="AU117" s="224"/>
      <c r="AV117" s="225">
        <v>0</v>
      </c>
      <c r="AW117" s="383" t="s">
        <v>255</v>
      </c>
      <c r="AX117" s="226">
        <v>1</v>
      </c>
      <c r="AZ117" s="210"/>
      <c r="BA117" s="219"/>
      <c r="BB117" s="219"/>
      <c r="BC117" s="219"/>
      <c r="BD117" s="219"/>
      <c r="BE117" s="211">
        <v>1</v>
      </c>
      <c r="BF117" s="215"/>
      <c r="BG117" s="213"/>
      <c r="BH117" s="213"/>
      <c r="BI117" s="214"/>
      <c r="BJ117" s="215">
        <v>1</v>
      </c>
      <c r="BK117" s="214"/>
    </row>
    <row r="118" spans="1:63" s="228" customFormat="1" ht="51">
      <c r="A118" s="210">
        <v>539</v>
      </c>
      <c r="B118" s="211">
        <v>71</v>
      </c>
      <c r="C118" s="212">
        <f t="shared" si="6"/>
        <v>110</v>
      </c>
      <c r="D118" s="211">
        <f t="shared" si="7"/>
        <v>44</v>
      </c>
      <c r="E118" s="401" t="s">
        <v>49</v>
      </c>
      <c r="F118" s="219"/>
      <c r="G118" s="219"/>
      <c r="H118" s="219"/>
      <c r="I118" s="219"/>
      <c r="J118" s="219"/>
      <c r="K118" s="219"/>
      <c r="L118" s="219"/>
      <c r="M118" s="211">
        <v>1</v>
      </c>
      <c r="N118" s="229" t="s">
        <v>191</v>
      </c>
      <c r="O118" s="391" t="s">
        <v>21</v>
      </c>
      <c r="P118" s="388" t="s">
        <v>192</v>
      </c>
      <c r="Q118" s="230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31">
        <v>1</v>
      </c>
      <c r="AG118" s="216"/>
      <c r="AH118" s="216"/>
      <c r="AI118" s="216"/>
      <c r="AJ118" s="216"/>
      <c r="AK118" s="216"/>
      <c r="AL118" s="232"/>
      <c r="AM118" s="221" t="s">
        <v>204</v>
      </c>
      <c r="AN118" s="222"/>
      <c r="AO118" s="223"/>
      <c r="AP118" s="223"/>
      <c r="AQ118" s="223"/>
      <c r="AR118" s="223"/>
      <c r="AS118" s="223"/>
      <c r="AT118" s="223"/>
      <c r="AU118" s="224"/>
      <c r="AV118" s="225">
        <v>0</v>
      </c>
      <c r="AW118" s="383" t="s">
        <v>255</v>
      </c>
      <c r="AX118" s="226">
        <v>1</v>
      </c>
      <c r="AZ118" s="210"/>
      <c r="BA118" s="219"/>
      <c r="BB118" s="219"/>
      <c r="BC118" s="219"/>
      <c r="BD118" s="219"/>
      <c r="BE118" s="211">
        <v>1</v>
      </c>
      <c r="BF118" s="215"/>
      <c r="BG118" s="213"/>
      <c r="BH118" s="213"/>
      <c r="BI118" s="214"/>
      <c r="BJ118" s="215">
        <v>1</v>
      </c>
      <c r="BK118" s="239"/>
    </row>
    <row r="119" spans="1:63" s="228" customFormat="1" ht="38.25">
      <c r="A119" s="210">
        <v>540</v>
      </c>
      <c r="B119" s="211">
        <v>71</v>
      </c>
      <c r="C119" s="212">
        <f t="shared" si="6"/>
        <v>111</v>
      </c>
      <c r="D119" s="211">
        <f t="shared" si="7"/>
        <v>44</v>
      </c>
      <c r="E119" s="401" t="s">
        <v>49</v>
      </c>
      <c r="F119" s="219"/>
      <c r="G119" s="219"/>
      <c r="H119" s="219"/>
      <c r="I119" s="219"/>
      <c r="J119" s="219"/>
      <c r="K119" s="219"/>
      <c r="L119" s="219"/>
      <c r="M119" s="211">
        <v>1</v>
      </c>
      <c r="N119" s="229" t="s">
        <v>170</v>
      </c>
      <c r="O119" s="391" t="s">
        <v>22</v>
      </c>
      <c r="P119" s="388" t="s">
        <v>171</v>
      </c>
      <c r="Q119" s="230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31">
        <v>1</v>
      </c>
      <c r="AG119" s="216"/>
      <c r="AH119" s="216"/>
      <c r="AI119" s="216"/>
      <c r="AJ119" s="216"/>
      <c r="AK119" s="216"/>
      <c r="AL119" s="232"/>
      <c r="AM119" s="221" t="s">
        <v>204</v>
      </c>
      <c r="AN119" s="222"/>
      <c r="AO119" s="223"/>
      <c r="AP119" s="223"/>
      <c r="AQ119" s="223"/>
      <c r="AR119" s="223"/>
      <c r="AS119" s="223"/>
      <c r="AT119" s="223"/>
      <c r="AU119" s="224"/>
      <c r="AV119" s="225">
        <v>0</v>
      </c>
      <c r="AW119" s="383" t="s">
        <v>255</v>
      </c>
      <c r="AX119" s="226">
        <v>1</v>
      </c>
      <c r="AZ119" s="210"/>
      <c r="BA119" s="219"/>
      <c r="BB119" s="219"/>
      <c r="BC119" s="219"/>
      <c r="BD119" s="219"/>
      <c r="BE119" s="211">
        <v>1</v>
      </c>
      <c r="BF119" s="215"/>
      <c r="BG119" s="213"/>
      <c r="BH119" s="213"/>
      <c r="BI119" s="214"/>
      <c r="BJ119" s="215">
        <v>1</v>
      </c>
      <c r="BK119" s="239"/>
    </row>
    <row r="120" spans="1:63" ht="94.5">
      <c r="A120" s="163">
        <v>542</v>
      </c>
      <c r="B120" s="164">
        <v>72</v>
      </c>
      <c r="C120" s="111">
        <f t="shared" si="6"/>
        <v>112</v>
      </c>
      <c r="D120" s="84">
        <f t="shared" si="7"/>
        <v>45</v>
      </c>
      <c r="E120" s="399" t="s">
        <v>229</v>
      </c>
      <c r="F120" s="52"/>
      <c r="G120" s="52"/>
      <c r="H120" s="52"/>
      <c r="I120" s="52"/>
      <c r="J120" s="52"/>
      <c r="K120" s="52"/>
      <c r="L120" s="52"/>
      <c r="M120" s="101">
        <v>1</v>
      </c>
      <c r="N120" s="3" t="s">
        <v>172</v>
      </c>
      <c r="O120" s="392" t="s">
        <v>173</v>
      </c>
      <c r="P120" s="389" t="s">
        <v>174</v>
      </c>
      <c r="Q120" s="81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6"/>
      <c r="AH120" s="52">
        <v>1</v>
      </c>
      <c r="AI120" s="56"/>
      <c r="AJ120" s="59"/>
      <c r="AK120" s="56"/>
      <c r="AL120" s="75"/>
      <c r="AM120" s="120" t="s">
        <v>139</v>
      </c>
      <c r="AN120" s="111"/>
      <c r="AO120" s="53"/>
      <c r="AP120" s="53"/>
      <c r="AQ120" s="53"/>
      <c r="AR120" s="53">
        <v>1</v>
      </c>
      <c r="AS120" s="53"/>
      <c r="AT120" s="53"/>
      <c r="AU120" s="65"/>
      <c r="AV120" s="107">
        <v>0</v>
      </c>
      <c r="AW120" s="385"/>
      <c r="AX120" s="205">
        <v>1</v>
      </c>
      <c r="AZ120" s="77"/>
      <c r="BA120" s="56"/>
      <c r="BB120" s="56"/>
      <c r="BC120" s="56"/>
      <c r="BD120" s="56"/>
      <c r="BE120" s="78">
        <v>1</v>
      </c>
      <c r="BF120" s="3"/>
      <c r="BG120" s="2"/>
      <c r="BH120" s="2"/>
      <c r="BI120" s="68"/>
      <c r="BJ120" s="3">
        <v>1</v>
      </c>
      <c r="BK120" s="68"/>
    </row>
    <row r="121" spans="1:63" ht="94.5">
      <c r="A121" s="163">
        <v>544</v>
      </c>
      <c r="B121" s="164">
        <v>72</v>
      </c>
      <c r="C121" s="111">
        <f t="shared" si="6"/>
        <v>113</v>
      </c>
      <c r="D121" s="84">
        <f t="shared" si="7"/>
        <v>45</v>
      </c>
      <c r="E121" s="399" t="s">
        <v>229</v>
      </c>
      <c r="F121" s="52"/>
      <c r="G121" s="52"/>
      <c r="H121" s="52"/>
      <c r="I121" s="52"/>
      <c r="J121" s="52"/>
      <c r="K121" s="52"/>
      <c r="L121" s="52"/>
      <c r="M121" s="101">
        <v>1</v>
      </c>
      <c r="N121" s="122" t="s">
        <v>177</v>
      </c>
      <c r="O121" s="66" t="s">
        <v>33</v>
      </c>
      <c r="P121" s="67" t="s">
        <v>178</v>
      </c>
      <c r="Q121" s="81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6"/>
      <c r="AH121" s="56">
        <v>1</v>
      </c>
      <c r="AI121" s="56"/>
      <c r="AJ121" s="59"/>
      <c r="AK121" s="56"/>
      <c r="AL121" s="75"/>
      <c r="AM121" s="120" t="s">
        <v>139</v>
      </c>
      <c r="AN121" s="111"/>
      <c r="AO121" s="53"/>
      <c r="AP121" s="53"/>
      <c r="AQ121" s="53"/>
      <c r="AR121" s="53">
        <v>1</v>
      </c>
      <c r="AS121" s="53"/>
      <c r="AT121" s="53">
        <v>1</v>
      </c>
      <c r="AU121" s="65"/>
      <c r="AV121" s="107">
        <v>0</v>
      </c>
      <c r="AW121" s="385"/>
      <c r="AX121" s="205">
        <v>1</v>
      </c>
      <c r="AZ121" s="77"/>
      <c r="BA121" s="56"/>
      <c r="BB121" s="56"/>
      <c r="BC121" s="56"/>
      <c r="BD121" s="56"/>
      <c r="BE121" s="78">
        <v>1</v>
      </c>
      <c r="BF121" s="3"/>
      <c r="BG121" s="2"/>
      <c r="BH121" s="2"/>
      <c r="BI121" s="68"/>
      <c r="BJ121" s="3">
        <v>1</v>
      </c>
      <c r="BK121" s="68"/>
    </row>
    <row r="122" spans="1:63" ht="54">
      <c r="A122" s="163">
        <v>547</v>
      </c>
      <c r="B122" s="164">
        <v>74</v>
      </c>
      <c r="C122" s="111">
        <f t="shared" si="6"/>
        <v>114</v>
      </c>
      <c r="D122" s="84">
        <f t="shared" si="7"/>
        <v>46</v>
      </c>
      <c r="E122" s="399" t="s">
        <v>50</v>
      </c>
      <c r="F122" s="52"/>
      <c r="G122" s="52"/>
      <c r="H122" s="52"/>
      <c r="I122" s="52"/>
      <c r="J122" s="52"/>
      <c r="K122" s="52"/>
      <c r="L122" s="52"/>
      <c r="M122" s="101">
        <v>1</v>
      </c>
      <c r="N122" s="3" t="s">
        <v>172</v>
      </c>
      <c r="O122" s="392" t="s">
        <v>173</v>
      </c>
      <c r="P122" s="389" t="s">
        <v>174</v>
      </c>
      <c r="Q122" s="81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2"/>
      <c r="AH122" s="52">
        <v>1</v>
      </c>
      <c r="AI122" s="52"/>
      <c r="AJ122" s="59"/>
      <c r="AK122" s="52"/>
      <c r="AL122" s="75"/>
      <c r="AM122" s="120" t="s">
        <v>202</v>
      </c>
      <c r="AN122" s="111"/>
      <c r="AO122" s="53"/>
      <c r="AP122" s="53"/>
      <c r="AQ122" s="53"/>
      <c r="AR122" s="53">
        <v>1</v>
      </c>
      <c r="AS122" s="53"/>
      <c r="AT122" s="53"/>
      <c r="AU122" s="65"/>
      <c r="AV122" s="107">
        <v>0</v>
      </c>
      <c r="AW122" s="385"/>
      <c r="AX122" s="205">
        <v>1</v>
      </c>
      <c r="AZ122" s="77"/>
      <c r="BA122" s="56"/>
      <c r="BB122" s="56"/>
      <c r="BC122" s="56"/>
      <c r="BD122" s="56"/>
      <c r="BE122" s="78">
        <v>1</v>
      </c>
      <c r="BF122" s="3"/>
      <c r="BG122" s="2"/>
      <c r="BH122" s="2"/>
      <c r="BI122" s="68"/>
      <c r="BJ122" s="3">
        <v>1</v>
      </c>
      <c r="BK122" s="68"/>
    </row>
    <row r="123" spans="1:63" ht="54">
      <c r="A123" s="163">
        <v>549</v>
      </c>
      <c r="B123" s="164">
        <v>74</v>
      </c>
      <c r="C123" s="111">
        <f t="shared" si="6"/>
        <v>115</v>
      </c>
      <c r="D123" s="84">
        <f t="shared" si="7"/>
        <v>46</v>
      </c>
      <c r="E123" s="399" t="s">
        <v>50</v>
      </c>
      <c r="F123" s="52"/>
      <c r="G123" s="52"/>
      <c r="H123" s="52"/>
      <c r="I123" s="52"/>
      <c r="J123" s="52"/>
      <c r="K123" s="52"/>
      <c r="L123" s="52"/>
      <c r="M123" s="101">
        <v>1</v>
      </c>
      <c r="N123" s="122" t="s">
        <v>177</v>
      </c>
      <c r="O123" s="66" t="s">
        <v>33</v>
      </c>
      <c r="P123" s="67" t="s">
        <v>178</v>
      </c>
      <c r="Q123" s="81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2"/>
      <c r="AH123" s="52">
        <v>1</v>
      </c>
      <c r="AI123" s="52"/>
      <c r="AJ123" s="59"/>
      <c r="AK123" s="52"/>
      <c r="AL123" s="75"/>
      <c r="AM123" s="120" t="s">
        <v>202</v>
      </c>
      <c r="AN123" s="111"/>
      <c r="AO123" s="53"/>
      <c r="AP123" s="53"/>
      <c r="AQ123" s="53"/>
      <c r="AR123" s="53">
        <v>1</v>
      </c>
      <c r="AS123" s="53"/>
      <c r="AT123" s="53"/>
      <c r="AU123" s="65"/>
      <c r="AV123" s="107">
        <v>0</v>
      </c>
      <c r="AW123" s="385"/>
      <c r="AX123" s="205">
        <v>1</v>
      </c>
      <c r="AZ123" s="77"/>
      <c r="BA123" s="56"/>
      <c r="BB123" s="56"/>
      <c r="BC123" s="56"/>
      <c r="BD123" s="56"/>
      <c r="BE123" s="78">
        <v>1</v>
      </c>
      <c r="BF123" s="3"/>
      <c r="BG123" s="2"/>
      <c r="BH123" s="2"/>
      <c r="BI123" s="68"/>
      <c r="BJ123" s="3">
        <v>1</v>
      </c>
      <c r="BK123" s="68"/>
    </row>
    <row r="124" spans="1:63" ht="54">
      <c r="A124" s="163">
        <v>550</v>
      </c>
      <c r="B124" s="164">
        <v>75</v>
      </c>
      <c r="C124" s="111">
        <f t="shared" si="6"/>
        <v>116</v>
      </c>
      <c r="D124" s="84">
        <f t="shared" si="7"/>
        <v>47</v>
      </c>
      <c r="E124" s="402" t="s">
        <v>225</v>
      </c>
      <c r="F124" s="56"/>
      <c r="G124" s="57"/>
      <c r="H124" s="57"/>
      <c r="I124" s="57"/>
      <c r="J124" s="57"/>
      <c r="K124" s="57"/>
      <c r="L124" s="57"/>
      <c r="M124" s="78">
        <v>1</v>
      </c>
      <c r="N124" s="12" t="s">
        <v>191</v>
      </c>
      <c r="O124" s="392" t="s">
        <v>21</v>
      </c>
      <c r="P124" s="387" t="s">
        <v>192</v>
      </c>
      <c r="Q124" s="7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54">
        <v>1</v>
      </c>
      <c r="AG124" s="10"/>
      <c r="AH124" s="10"/>
      <c r="AI124" s="10"/>
      <c r="AJ124" s="10"/>
      <c r="AK124" s="10"/>
      <c r="AL124" s="123"/>
      <c r="AM124" s="120" t="s">
        <v>202</v>
      </c>
      <c r="AN124" s="127"/>
      <c r="AO124" s="114"/>
      <c r="AP124" s="114"/>
      <c r="AQ124" s="114"/>
      <c r="AR124" s="114">
        <v>1</v>
      </c>
      <c r="AS124" s="114"/>
      <c r="AT124" s="114"/>
      <c r="AU124" s="115"/>
      <c r="AV124" s="107">
        <v>0</v>
      </c>
      <c r="AW124" s="382"/>
      <c r="AX124" s="205">
        <v>1</v>
      </c>
      <c r="AZ124" s="77"/>
      <c r="BA124" s="56"/>
      <c r="BB124" s="56"/>
      <c r="BC124" s="56"/>
      <c r="BD124" s="56"/>
      <c r="BE124" s="78">
        <v>1</v>
      </c>
      <c r="BF124" s="3"/>
      <c r="BG124" s="2"/>
      <c r="BH124" s="2"/>
      <c r="BI124" s="68"/>
      <c r="BJ124" s="3">
        <v>1</v>
      </c>
      <c r="BK124" s="69"/>
    </row>
    <row r="125" spans="1:63" ht="67.5">
      <c r="A125" s="163">
        <v>552</v>
      </c>
      <c r="B125" s="164">
        <v>76</v>
      </c>
      <c r="C125" s="111">
        <f t="shared" si="6"/>
        <v>117</v>
      </c>
      <c r="D125" s="84">
        <f t="shared" si="7"/>
        <v>48</v>
      </c>
      <c r="E125" s="399" t="s">
        <v>51</v>
      </c>
      <c r="F125" s="52"/>
      <c r="G125" s="52"/>
      <c r="H125" s="52"/>
      <c r="I125" s="52"/>
      <c r="J125" s="52"/>
      <c r="K125" s="52"/>
      <c r="L125" s="52"/>
      <c r="M125" s="101">
        <v>1</v>
      </c>
      <c r="N125" s="3" t="s">
        <v>172</v>
      </c>
      <c r="O125" s="392" t="s">
        <v>173</v>
      </c>
      <c r="P125" s="389" t="s">
        <v>174</v>
      </c>
      <c r="Q125" s="81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2"/>
      <c r="AH125" s="52">
        <v>1</v>
      </c>
      <c r="AI125" s="52"/>
      <c r="AJ125" s="59"/>
      <c r="AK125" s="52"/>
      <c r="AL125" s="75"/>
      <c r="AM125" s="120" t="s">
        <v>202</v>
      </c>
      <c r="AN125" s="111"/>
      <c r="AO125" s="53"/>
      <c r="AP125" s="53"/>
      <c r="AQ125" s="53"/>
      <c r="AR125" s="53"/>
      <c r="AS125" s="53"/>
      <c r="AT125" s="53">
        <v>1</v>
      </c>
      <c r="AU125" s="65"/>
      <c r="AV125" s="107">
        <v>0</v>
      </c>
      <c r="AW125" s="385"/>
      <c r="AX125" s="205">
        <v>1</v>
      </c>
      <c r="AZ125" s="77"/>
      <c r="BA125" s="56"/>
      <c r="BB125" s="56"/>
      <c r="BC125" s="56"/>
      <c r="BD125" s="56"/>
      <c r="BE125" s="78">
        <v>1</v>
      </c>
      <c r="BF125" s="3"/>
      <c r="BG125" s="2"/>
      <c r="BH125" s="2"/>
      <c r="BI125" s="68"/>
      <c r="BJ125" s="3">
        <v>1</v>
      </c>
      <c r="BK125" s="68"/>
    </row>
    <row r="126" spans="1:63" ht="67.5">
      <c r="A126" s="163">
        <v>554</v>
      </c>
      <c r="B126" s="164">
        <v>76</v>
      </c>
      <c r="C126" s="111">
        <f t="shared" si="6"/>
        <v>118</v>
      </c>
      <c r="D126" s="84">
        <f t="shared" si="7"/>
        <v>48</v>
      </c>
      <c r="E126" s="399" t="s">
        <v>51</v>
      </c>
      <c r="F126" s="52"/>
      <c r="G126" s="52"/>
      <c r="H126" s="52"/>
      <c r="I126" s="52"/>
      <c r="J126" s="52"/>
      <c r="K126" s="52"/>
      <c r="L126" s="52"/>
      <c r="M126" s="101">
        <v>1</v>
      </c>
      <c r="N126" s="122" t="s">
        <v>177</v>
      </c>
      <c r="O126" s="66" t="s">
        <v>33</v>
      </c>
      <c r="P126" s="67" t="s">
        <v>178</v>
      </c>
      <c r="Q126" s="81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2"/>
      <c r="AH126" s="52">
        <v>1</v>
      </c>
      <c r="AI126" s="52"/>
      <c r="AJ126" s="59"/>
      <c r="AK126" s="52"/>
      <c r="AL126" s="75"/>
      <c r="AM126" s="120" t="s">
        <v>202</v>
      </c>
      <c r="AN126" s="111"/>
      <c r="AO126" s="53"/>
      <c r="AP126" s="53"/>
      <c r="AQ126" s="53"/>
      <c r="AR126" s="53"/>
      <c r="AS126" s="53"/>
      <c r="AT126" s="53">
        <v>1</v>
      </c>
      <c r="AU126" s="65"/>
      <c r="AV126" s="107">
        <v>0</v>
      </c>
      <c r="AW126" s="385"/>
      <c r="AX126" s="205">
        <v>1</v>
      </c>
      <c r="AZ126" s="77"/>
      <c r="BA126" s="56"/>
      <c r="BB126" s="56"/>
      <c r="BC126" s="56"/>
      <c r="BD126" s="56"/>
      <c r="BE126" s="78">
        <v>1</v>
      </c>
      <c r="BF126" s="3"/>
      <c r="BG126" s="2"/>
      <c r="BH126" s="2"/>
      <c r="BI126" s="68"/>
      <c r="BJ126" s="3">
        <v>1</v>
      </c>
      <c r="BK126" s="68"/>
    </row>
    <row r="127" spans="1:63" s="228" customFormat="1" ht="67.5">
      <c r="A127" s="210">
        <v>556</v>
      </c>
      <c r="B127" s="211">
        <v>77</v>
      </c>
      <c r="C127" s="212">
        <f t="shared" si="6"/>
        <v>119</v>
      </c>
      <c r="D127" s="211">
        <f t="shared" si="7"/>
        <v>49</v>
      </c>
      <c r="E127" s="398" t="s">
        <v>52</v>
      </c>
      <c r="F127" s="233"/>
      <c r="G127" s="233"/>
      <c r="H127" s="233"/>
      <c r="I127" s="233"/>
      <c r="J127" s="233"/>
      <c r="K127" s="233"/>
      <c r="L127" s="233"/>
      <c r="M127" s="234">
        <v>1</v>
      </c>
      <c r="N127" s="215" t="s">
        <v>172</v>
      </c>
      <c r="O127" s="391" t="s">
        <v>173</v>
      </c>
      <c r="P127" s="388" t="s">
        <v>174</v>
      </c>
      <c r="Q127" s="217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18"/>
      <c r="AC127" s="218"/>
      <c r="AD127" s="218"/>
      <c r="AE127" s="218"/>
      <c r="AF127" s="218"/>
      <c r="AG127" s="233"/>
      <c r="AH127" s="233">
        <v>1</v>
      </c>
      <c r="AI127" s="233"/>
      <c r="AJ127" s="218"/>
      <c r="AK127" s="233"/>
      <c r="AL127" s="238"/>
      <c r="AM127" s="221" t="s">
        <v>202</v>
      </c>
      <c r="AN127" s="212"/>
      <c r="AO127" s="233"/>
      <c r="AP127" s="233"/>
      <c r="AQ127" s="233"/>
      <c r="AR127" s="233"/>
      <c r="AS127" s="233"/>
      <c r="AT127" s="233"/>
      <c r="AU127" s="234"/>
      <c r="AV127" s="225">
        <v>0</v>
      </c>
      <c r="AW127" s="381" t="s">
        <v>255</v>
      </c>
      <c r="AX127" s="226">
        <v>1</v>
      </c>
      <c r="AZ127" s="210"/>
      <c r="BA127" s="219"/>
      <c r="BB127" s="219"/>
      <c r="BC127" s="219"/>
      <c r="BD127" s="219"/>
      <c r="BE127" s="211">
        <v>1</v>
      </c>
      <c r="BF127" s="215"/>
      <c r="BG127" s="213"/>
      <c r="BH127" s="213"/>
      <c r="BI127" s="214"/>
      <c r="BJ127" s="215">
        <v>1</v>
      </c>
      <c r="BK127" s="214"/>
    </row>
    <row r="128" spans="1:63" s="228" customFormat="1" ht="67.5">
      <c r="A128" s="210">
        <v>558</v>
      </c>
      <c r="B128" s="211">
        <v>77</v>
      </c>
      <c r="C128" s="212">
        <f t="shared" si="6"/>
        <v>120</v>
      </c>
      <c r="D128" s="211">
        <f t="shared" si="7"/>
        <v>49</v>
      </c>
      <c r="E128" s="398" t="s">
        <v>52</v>
      </c>
      <c r="F128" s="233"/>
      <c r="G128" s="233"/>
      <c r="H128" s="233"/>
      <c r="I128" s="233"/>
      <c r="J128" s="233"/>
      <c r="K128" s="233"/>
      <c r="L128" s="233"/>
      <c r="M128" s="234">
        <v>1</v>
      </c>
      <c r="N128" s="240" t="s">
        <v>177</v>
      </c>
      <c r="O128" s="241" t="s">
        <v>33</v>
      </c>
      <c r="P128" s="242" t="s">
        <v>178</v>
      </c>
      <c r="Q128" s="217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18"/>
      <c r="AC128" s="218"/>
      <c r="AD128" s="218"/>
      <c r="AE128" s="218"/>
      <c r="AF128" s="218"/>
      <c r="AG128" s="233"/>
      <c r="AH128" s="233">
        <v>1</v>
      </c>
      <c r="AI128" s="233"/>
      <c r="AJ128" s="218"/>
      <c r="AK128" s="233"/>
      <c r="AL128" s="238"/>
      <c r="AM128" s="221" t="s">
        <v>202</v>
      </c>
      <c r="AN128" s="212"/>
      <c r="AO128" s="233"/>
      <c r="AP128" s="233"/>
      <c r="AQ128" s="233"/>
      <c r="AR128" s="233"/>
      <c r="AS128" s="233"/>
      <c r="AT128" s="233"/>
      <c r="AU128" s="234"/>
      <c r="AV128" s="225">
        <v>0</v>
      </c>
      <c r="AW128" s="381" t="s">
        <v>255</v>
      </c>
      <c r="AX128" s="226">
        <v>1</v>
      </c>
      <c r="AZ128" s="210"/>
      <c r="BA128" s="219"/>
      <c r="BB128" s="219"/>
      <c r="BC128" s="219"/>
      <c r="BD128" s="219"/>
      <c r="BE128" s="211">
        <v>1</v>
      </c>
      <c r="BF128" s="215"/>
      <c r="BG128" s="213"/>
      <c r="BH128" s="213"/>
      <c r="BI128" s="214"/>
      <c r="BJ128" s="215">
        <v>1</v>
      </c>
      <c r="BK128" s="214"/>
    </row>
    <row r="129" spans="1:92" s="228" customFormat="1" ht="81">
      <c r="A129" s="210">
        <v>574</v>
      </c>
      <c r="B129" s="211">
        <v>78</v>
      </c>
      <c r="C129" s="212">
        <f t="shared" si="6"/>
        <v>121</v>
      </c>
      <c r="D129" s="211">
        <f t="shared" si="7"/>
        <v>50</v>
      </c>
      <c r="E129" s="398" t="s">
        <v>216</v>
      </c>
      <c r="F129" s="223"/>
      <c r="G129" s="223"/>
      <c r="H129" s="223"/>
      <c r="I129" s="223"/>
      <c r="J129" s="223"/>
      <c r="K129" s="223"/>
      <c r="L129" s="223"/>
      <c r="M129" s="224">
        <v>1</v>
      </c>
      <c r="N129" s="215" t="s">
        <v>189</v>
      </c>
      <c r="O129" s="391" t="s">
        <v>26</v>
      </c>
      <c r="P129" s="388" t="s">
        <v>190</v>
      </c>
      <c r="Q129" s="217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9"/>
      <c r="AJ129" s="218"/>
      <c r="AK129" s="219">
        <v>1</v>
      </c>
      <c r="AL129" s="220"/>
      <c r="AM129" s="221" t="s">
        <v>204</v>
      </c>
      <c r="AN129" s="222"/>
      <c r="AO129" s="223"/>
      <c r="AP129" s="223"/>
      <c r="AQ129" s="223"/>
      <c r="AR129" s="223"/>
      <c r="AS129" s="223"/>
      <c r="AT129" s="223"/>
      <c r="AU129" s="224"/>
      <c r="AV129" s="225">
        <v>0</v>
      </c>
      <c r="AW129" s="381" t="s">
        <v>255</v>
      </c>
      <c r="AX129" s="226">
        <v>1</v>
      </c>
      <c r="AY129" s="227"/>
      <c r="AZ129" s="210"/>
      <c r="BA129" s="219"/>
      <c r="BB129" s="219"/>
      <c r="BC129" s="219"/>
      <c r="BD129" s="219"/>
      <c r="BE129" s="211">
        <v>1</v>
      </c>
      <c r="BF129" s="215"/>
      <c r="BG129" s="213"/>
      <c r="BH129" s="213"/>
      <c r="BI129" s="214"/>
      <c r="BJ129" s="215">
        <v>1</v>
      </c>
      <c r="BK129" s="214"/>
    </row>
    <row r="130" spans="1:92" s="228" customFormat="1" ht="81">
      <c r="A130" s="210">
        <v>576</v>
      </c>
      <c r="B130" s="211">
        <v>78</v>
      </c>
      <c r="C130" s="212">
        <f t="shared" si="6"/>
        <v>122</v>
      </c>
      <c r="D130" s="211">
        <f t="shared" si="7"/>
        <v>50</v>
      </c>
      <c r="E130" s="398" t="s">
        <v>216</v>
      </c>
      <c r="F130" s="223"/>
      <c r="G130" s="223"/>
      <c r="H130" s="223"/>
      <c r="I130" s="223"/>
      <c r="J130" s="223"/>
      <c r="K130" s="223"/>
      <c r="L130" s="223"/>
      <c r="M130" s="224">
        <v>1</v>
      </c>
      <c r="N130" s="215" t="s">
        <v>175</v>
      </c>
      <c r="O130" s="391" t="s">
        <v>20</v>
      </c>
      <c r="P130" s="388" t="s">
        <v>176</v>
      </c>
      <c r="Q130" s="230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31">
        <v>1</v>
      </c>
      <c r="AG130" s="216"/>
      <c r="AH130" s="216"/>
      <c r="AI130" s="216"/>
      <c r="AJ130" s="216"/>
      <c r="AK130" s="216"/>
      <c r="AL130" s="232"/>
      <c r="AM130" s="221" t="s">
        <v>204</v>
      </c>
      <c r="AN130" s="222"/>
      <c r="AO130" s="223"/>
      <c r="AP130" s="223"/>
      <c r="AQ130" s="223"/>
      <c r="AR130" s="223"/>
      <c r="AS130" s="223"/>
      <c r="AT130" s="223"/>
      <c r="AU130" s="224"/>
      <c r="AV130" s="225">
        <v>0</v>
      </c>
      <c r="AW130" s="381" t="s">
        <v>255</v>
      </c>
      <c r="AX130" s="226">
        <v>1</v>
      </c>
      <c r="AZ130" s="210"/>
      <c r="BA130" s="219"/>
      <c r="BB130" s="219"/>
      <c r="BC130" s="219"/>
      <c r="BD130" s="219"/>
      <c r="BE130" s="211">
        <v>1</v>
      </c>
      <c r="BF130" s="215"/>
      <c r="BG130" s="213"/>
      <c r="BH130" s="213"/>
      <c r="BI130" s="214"/>
      <c r="BJ130" s="215">
        <v>1</v>
      </c>
      <c r="BK130" s="214"/>
    </row>
    <row r="131" spans="1:92" s="228" customFormat="1" ht="81">
      <c r="A131" s="210">
        <v>577</v>
      </c>
      <c r="B131" s="211">
        <v>78</v>
      </c>
      <c r="C131" s="212">
        <f t="shared" si="6"/>
        <v>123</v>
      </c>
      <c r="D131" s="211">
        <f t="shared" si="7"/>
        <v>50</v>
      </c>
      <c r="E131" s="398" t="s">
        <v>216</v>
      </c>
      <c r="F131" s="223"/>
      <c r="G131" s="223"/>
      <c r="H131" s="223"/>
      <c r="I131" s="223"/>
      <c r="J131" s="223"/>
      <c r="K131" s="223"/>
      <c r="L131" s="223"/>
      <c r="M131" s="224">
        <v>1</v>
      </c>
      <c r="N131" s="215" t="s">
        <v>183</v>
      </c>
      <c r="O131" s="391" t="s">
        <v>27</v>
      </c>
      <c r="P131" s="388" t="s">
        <v>184</v>
      </c>
      <c r="Q131" s="217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18"/>
      <c r="AC131" s="218"/>
      <c r="AD131" s="218"/>
      <c r="AE131" s="218"/>
      <c r="AF131" s="218"/>
      <c r="AG131" s="218"/>
      <c r="AH131" s="218"/>
      <c r="AI131" s="219"/>
      <c r="AJ131" s="218"/>
      <c r="AK131" s="219">
        <v>1</v>
      </c>
      <c r="AL131" s="220"/>
      <c r="AM131" s="221" t="s">
        <v>204</v>
      </c>
      <c r="AN131" s="222"/>
      <c r="AO131" s="223"/>
      <c r="AP131" s="223"/>
      <c r="AQ131" s="223"/>
      <c r="AR131" s="223"/>
      <c r="AS131" s="223"/>
      <c r="AT131" s="223"/>
      <c r="AU131" s="224"/>
      <c r="AV131" s="225">
        <v>0</v>
      </c>
      <c r="AW131" s="381" t="s">
        <v>255</v>
      </c>
      <c r="AX131" s="226">
        <v>1</v>
      </c>
      <c r="AZ131" s="210"/>
      <c r="BA131" s="219"/>
      <c r="BB131" s="219"/>
      <c r="BC131" s="219"/>
      <c r="BD131" s="219"/>
      <c r="BE131" s="211">
        <v>1</v>
      </c>
      <c r="BF131" s="215"/>
      <c r="BG131" s="213"/>
      <c r="BH131" s="213"/>
      <c r="BI131" s="214"/>
      <c r="BJ131" s="215">
        <v>1</v>
      </c>
      <c r="BK131" s="214"/>
    </row>
    <row r="132" spans="1:92" s="228" customFormat="1" ht="81">
      <c r="A132" s="210">
        <v>578</v>
      </c>
      <c r="B132" s="211">
        <v>78</v>
      </c>
      <c r="C132" s="212">
        <f t="shared" si="6"/>
        <v>124</v>
      </c>
      <c r="D132" s="211">
        <f t="shared" si="7"/>
        <v>50</v>
      </c>
      <c r="E132" s="398" t="s">
        <v>216</v>
      </c>
      <c r="F132" s="223"/>
      <c r="G132" s="223"/>
      <c r="H132" s="223"/>
      <c r="I132" s="223"/>
      <c r="J132" s="223"/>
      <c r="K132" s="223"/>
      <c r="L132" s="223"/>
      <c r="M132" s="224">
        <v>1</v>
      </c>
      <c r="N132" s="215" t="s">
        <v>168</v>
      </c>
      <c r="O132" s="391" t="s">
        <v>28</v>
      </c>
      <c r="P132" s="388" t="s">
        <v>169</v>
      </c>
      <c r="Q132" s="217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18"/>
      <c r="AC132" s="218"/>
      <c r="AD132" s="218"/>
      <c r="AE132" s="218"/>
      <c r="AF132" s="218"/>
      <c r="AG132" s="218"/>
      <c r="AH132" s="218"/>
      <c r="AI132" s="219"/>
      <c r="AJ132" s="218"/>
      <c r="AK132" s="219">
        <v>1</v>
      </c>
      <c r="AL132" s="220"/>
      <c r="AM132" s="221" t="s">
        <v>204</v>
      </c>
      <c r="AN132" s="222"/>
      <c r="AO132" s="223"/>
      <c r="AP132" s="223"/>
      <c r="AQ132" s="223"/>
      <c r="AR132" s="223"/>
      <c r="AS132" s="223"/>
      <c r="AT132" s="223"/>
      <c r="AU132" s="224"/>
      <c r="AV132" s="225">
        <v>0</v>
      </c>
      <c r="AW132" s="381" t="s">
        <v>255</v>
      </c>
      <c r="AX132" s="226">
        <v>1</v>
      </c>
      <c r="AZ132" s="210"/>
      <c r="BA132" s="219"/>
      <c r="BB132" s="219"/>
      <c r="BC132" s="219"/>
      <c r="BD132" s="219"/>
      <c r="BE132" s="211">
        <v>1</v>
      </c>
      <c r="BF132" s="215"/>
      <c r="BG132" s="213"/>
      <c r="BH132" s="213"/>
      <c r="BI132" s="214"/>
      <c r="BJ132" s="215">
        <v>1</v>
      </c>
      <c r="BK132" s="214"/>
    </row>
    <row r="133" spans="1:92" s="228" customFormat="1" ht="81">
      <c r="A133" s="210">
        <v>579</v>
      </c>
      <c r="B133" s="211">
        <v>78</v>
      </c>
      <c r="C133" s="212">
        <f t="shared" si="6"/>
        <v>125</v>
      </c>
      <c r="D133" s="211">
        <f t="shared" si="7"/>
        <v>50</v>
      </c>
      <c r="E133" s="398" t="s">
        <v>216</v>
      </c>
      <c r="F133" s="219"/>
      <c r="G133" s="219"/>
      <c r="H133" s="219"/>
      <c r="I133" s="219"/>
      <c r="J133" s="219"/>
      <c r="K133" s="219"/>
      <c r="L133" s="219"/>
      <c r="M133" s="211">
        <v>1</v>
      </c>
      <c r="N133" s="229" t="s">
        <v>179</v>
      </c>
      <c r="O133" s="391" t="s">
        <v>23</v>
      </c>
      <c r="P133" s="388" t="s">
        <v>180</v>
      </c>
      <c r="Q133" s="230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31">
        <v>1</v>
      </c>
      <c r="AG133" s="216"/>
      <c r="AH133" s="216"/>
      <c r="AI133" s="216"/>
      <c r="AJ133" s="216"/>
      <c r="AK133" s="216"/>
      <c r="AL133" s="232"/>
      <c r="AM133" s="221" t="s">
        <v>204</v>
      </c>
      <c r="AN133" s="212"/>
      <c r="AO133" s="233"/>
      <c r="AP133" s="233"/>
      <c r="AQ133" s="233"/>
      <c r="AR133" s="233"/>
      <c r="AS133" s="233"/>
      <c r="AT133" s="233"/>
      <c r="AU133" s="234"/>
      <c r="AV133" s="225">
        <v>0</v>
      </c>
      <c r="AW133" s="381" t="s">
        <v>255</v>
      </c>
      <c r="AX133" s="226">
        <v>1</v>
      </c>
      <c r="AZ133" s="210"/>
      <c r="BA133" s="219"/>
      <c r="BB133" s="219"/>
      <c r="BC133" s="219"/>
      <c r="BD133" s="219"/>
      <c r="BE133" s="211">
        <v>1</v>
      </c>
      <c r="BF133" s="215"/>
      <c r="BG133" s="213"/>
      <c r="BH133" s="213"/>
      <c r="BI133" s="214"/>
      <c r="BJ133" s="215">
        <v>1</v>
      </c>
      <c r="BK133" s="214"/>
    </row>
    <row r="134" spans="1:92" s="228" customFormat="1" ht="81">
      <c r="A134" s="210">
        <v>580</v>
      </c>
      <c r="B134" s="211">
        <v>78</v>
      </c>
      <c r="C134" s="212">
        <f t="shared" si="6"/>
        <v>126</v>
      </c>
      <c r="D134" s="211">
        <f t="shared" si="7"/>
        <v>50</v>
      </c>
      <c r="E134" s="398" t="s">
        <v>216</v>
      </c>
      <c r="F134" s="223"/>
      <c r="G134" s="223"/>
      <c r="H134" s="223"/>
      <c r="I134" s="223"/>
      <c r="J134" s="223"/>
      <c r="K134" s="223"/>
      <c r="L134" s="223"/>
      <c r="M134" s="224">
        <v>1</v>
      </c>
      <c r="N134" s="215" t="s">
        <v>181</v>
      </c>
      <c r="O134" s="391" t="s">
        <v>29</v>
      </c>
      <c r="P134" s="388" t="s">
        <v>182</v>
      </c>
      <c r="Q134" s="217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18"/>
      <c r="AC134" s="218"/>
      <c r="AD134" s="218"/>
      <c r="AE134" s="218"/>
      <c r="AF134" s="218"/>
      <c r="AG134" s="218"/>
      <c r="AH134" s="218"/>
      <c r="AI134" s="219"/>
      <c r="AJ134" s="218"/>
      <c r="AK134" s="219">
        <v>1</v>
      </c>
      <c r="AL134" s="220"/>
      <c r="AM134" s="221" t="s">
        <v>204</v>
      </c>
      <c r="AN134" s="222"/>
      <c r="AO134" s="223"/>
      <c r="AP134" s="223"/>
      <c r="AQ134" s="223"/>
      <c r="AR134" s="223"/>
      <c r="AS134" s="223"/>
      <c r="AT134" s="223"/>
      <c r="AU134" s="224"/>
      <c r="AV134" s="225">
        <v>0</v>
      </c>
      <c r="AW134" s="381" t="s">
        <v>255</v>
      </c>
      <c r="AX134" s="226">
        <v>1</v>
      </c>
      <c r="AZ134" s="210"/>
      <c r="BA134" s="219"/>
      <c r="BB134" s="219"/>
      <c r="BC134" s="219"/>
      <c r="BD134" s="219"/>
      <c r="BE134" s="211">
        <v>1</v>
      </c>
      <c r="BF134" s="215"/>
      <c r="BG134" s="213"/>
      <c r="BH134" s="213"/>
      <c r="BI134" s="214"/>
      <c r="BJ134" s="215">
        <v>1</v>
      </c>
      <c r="BK134" s="214"/>
    </row>
    <row r="135" spans="1:92" s="228" customFormat="1" ht="81">
      <c r="A135" s="210">
        <v>581</v>
      </c>
      <c r="B135" s="211">
        <v>78</v>
      </c>
      <c r="C135" s="212">
        <f t="shared" si="6"/>
        <v>127</v>
      </c>
      <c r="D135" s="211">
        <f t="shared" si="7"/>
        <v>50</v>
      </c>
      <c r="E135" s="398" t="s">
        <v>216</v>
      </c>
      <c r="F135" s="223"/>
      <c r="G135" s="223"/>
      <c r="H135" s="223"/>
      <c r="I135" s="223"/>
      <c r="J135" s="223"/>
      <c r="K135" s="223"/>
      <c r="L135" s="223"/>
      <c r="M135" s="224">
        <v>1</v>
      </c>
      <c r="N135" s="229" t="s">
        <v>191</v>
      </c>
      <c r="O135" s="391" t="s">
        <v>21</v>
      </c>
      <c r="P135" s="388" t="s">
        <v>192</v>
      </c>
      <c r="Q135" s="230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31">
        <v>1</v>
      </c>
      <c r="AG135" s="216"/>
      <c r="AH135" s="216"/>
      <c r="AI135" s="216"/>
      <c r="AJ135" s="216"/>
      <c r="AK135" s="216"/>
      <c r="AL135" s="232"/>
      <c r="AM135" s="221" t="s">
        <v>204</v>
      </c>
      <c r="AN135" s="222"/>
      <c r="AO135" s="223"/>
      <c r="AP135" s="223"/>
      <c r="AQ135" s="223"/>
      <c r="AR135" s="223"/>
      <c r="AS135" s="223"/>
      <c r="AT135" s="223"/>
      <c r="AU135" s="224"/>
      <c r="AV135" s="225">
        <v>0</v>
      </c>
      <c r="AW135" s="381" t="s">
        <v>255</v>
      </c>
      <c r="AX135" s="226">
        <v>1</v>
      </c>
      <c r="AZ135" s="210"/>
      <c r="BA135" s="219"/>
      <c r="BB135" s="219"/>
      <c r="BC135" s="219"/>
      <c r="BD135" s="219"/>
      <c r="BE135" s="211">
        <v>1</v>
      </c>
      <c r="BF135" s="215"/>
      <c r="BG135" s="213"/>
      <c r="BH135" s="213"/>
      <c r="BI135" s="214"/>
      <c r="BJ135" s="215">
        <v>1</v>
      </c>
      <c r="BK135" s="239"/>
    </row>
    <row r="136" spans="1:92" ht="54">
      <c r="A136" s="163">
        <v>599</v>
      </c>
      <c r="B136" s="164">
        <v>80</v>
      </c>
      <c r="C136" s="111">
        <f t="shared" si="6"/>
        <v>128</v>
      </c>
      <c r="D136" s="84">
        <f t="shared" si="7"/>
        <v>51</v>
      </c>
      <c r="E136" s="394" t="s">
        <v>264</v>
      </c>
      <c r="F136" s="2"/>
      <c r="G136" s="2"/>
      <c r="H136" s="2"/>
      <c r="I136" s="2"/>
      <c r="J136" s="2"/>
      <c r="K136" s="2"/>
      <c r="L136" s="2"/>
      <c r="M136" s="68">
        <v>1</v>
      </c>
      <c r="N136" s="3" t="s">
        <v>183</v>
      </c>
      <c r="O136" s="392" t="s">
        <v>27</v>
      </c>
      <c r="P136" s="389" t="s">
        <v>184</v>
      </c>
      <c r="Q136" s="81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6"/>
      <c r="AJ136" s="59"/>
      <c r="AK136" s="56">
        <v>1</v>
      </c>
      <c r="AL136" s="124"/>
      <c r="AM136" s="120" t="s">
        <v>204</v>
      </c>
      <c r="AN136" s="24"/>
      <c r="AO136" s="22"/>
      <c r="AP136" s="22"/>
      <c r="AQ136" s="22"/>
      <c r="AR136" s="22"/>
      <c r="AS136" s="22"/>
      <c r="AT136" s="22">
        <v>1</v>
      </c>
      <c r="AU136" s="64"/>
      <c r="AV136" s="107">
        <v>0</v>
      </c>
      <c r="AW136" s="385"/>
      <c r="AX136" s="205">
        <v>1</v>
      </c>
      <c r="AZ136" s="77"/>
      <c r="BA136" s="56"/>
      <c r="BB136" s="56"/>
      <c r="BC136" s="56"/>
      <c r="BD136" s="56"/>
      <c r="BE136" s="78">
        <v>1</v>
      </c>
      <c r="BF136" s="3"/>
      <c r="BG136" s="2"/>
      <c r="BH136" s="2"/>
      <c r="BI136" s="68"/>
      <c r="BJ136" s="3">
        <v>1</v>
      </c>
      <c r="BK136" s="68"/>
    </row>
    <row r="137" spans="1:92" ht="54">
      <c r="A137" s="163">
        <v>600</v>
      </c>
      <c r="B137" s="164">
        <v>80</v>
      </c>
      <c r="C137" s="111">
        <f t="shared" si="6"/>
        <v>129</v>
      </c>
      <c r="D137" s="84">
        <f t="shared" si="7"/>
        <v>51</v>
      </c>
      <c r="E137" s="394" t="s">
        <v>264</v>
      </c>
      <c r="F137" s="2"/>
      <c r="G137" s="2"/>
      <c r="H137" s="2"/>
      <c r="I137" s="2"/>
      <c r="J137" s="2"/>
      <c r="K137" s="2"/>
      <c r="L137" s="2"/>
      <c r="M137" s="68">
        <v>1</v>
      </c>
      <c r="N137" s="3" t="s">
        <v>168</v>
      </c>
      <c r="O137" s="392" t="s">
        <v>28</v>
      </c>
      <c r="P137" s="389" t="s">
        <v>169</v>
      </c>
      <c r="Q137" s="81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6"/>
      <c r="AJ137" s="59"/>
      <c r="AK137" s="56">
        <v>1</v>
      </c>
      <c r="AL137" s="124"/>
      <c r="AM137" s="120" t="s">
        <v>204</v>
      </c>
      <c r="AN137" s="24"/>
      <c r="AO137" s="22"/>
      <c r="AP137" s="22"/>
      <c r="AQ137" s="22"/>
      <c r="AR137" s="22"/>
      <c r="AS137" s="22"/>
      <c r="AT137" s="22">
        <v>1</v>
      </c>
      <c r="AU137" s="64"/>
      <c r="AV137" s="107">
        <v>0</v>
      </c>
      <c r="AW137" s="385"/>
      <c r="AX137" s="205">
        <v>1</v>
      </c>
      <c r="AZ137" s="77"/>
      <c r="BA137" s="56"/>
      <c r="BB137" s="56"/>
      <c r="BC137" s="56"/>
      <c r="BD137" s="56"/>
      <c r="BE137" s="78">
        <v>1</v>
      </c>
      <c r="BF137" s="3"/>
      <c r="BG137" s="2"/>
      <c r="BH137" s="2"/>
      <c r="BI137" s="68"/>
      <c r="BJ137" s="3">
        <v>1</v>
      </c>
      <c r="BK137" s="68"/>
    </row>
    <row r="138" spans="1:92" ht="54">
      <c r="A138" s="163">
        <v>601</v>
      </c>
      <c r="B138" s="164">
        <v>80</v>
      </c>
      <c r="C138" s="111">
        <f t="shared" ref="C138:C154" si="8">1+C137</f>
        <v>130</v>
      </c>
      <c r="D138" s="84">
        <f t="shared" ref="D138:D154" si="9">IF(E138=E137,D137,D137+1)</f>
        <v>51</v>
      </c>
      <c r="E138" s="394" t="s">
        <v>264</v>
      </c>
      <c r="F138" s="2"/>
      <c r="G138" s="2"/>
      <c r="H138" s="2"/>
      <c r="I138" s="2"/>
      <c r="J138" s="2"/>
      <c r="K138" s="2"/>
      <c r="L138" s="2"/>
      <c r="M138" s="68">
        <v>1</v>
      </c>
      <c r="N138" s="3" t="s">
        <v>181</v>
      </c>
      <c r="O138" s="392" t="s">
        <v>29</v>
      </c>
      <c r="P138" s="387" t="s">
        <v>182</v>
      </c>
      <c r="Q138" s="81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6"/>
      <c r="AJ138" s="59"/>
      <c r="AK138" s="56">
        <v>1</v>
      </c>
      <c r="AL138" s="124"/>
      <c r="AM138" s="120" t="s">
        <v>204</v>
      </c>
      <c r="AN138" s="24"/>
      <c r="AO138" s="22"/>
      <c r="AP138" s="22"/>
      <c r="AQ138" s="22"/>
      <c r="AR138" s="22"/>
      <c r="AS138" s="22"/>
      <c r="AT138" s="22">
        <v>1</v>
      </c>
      <c r="AU138" s="64"/>
      <c r="AV138" s="107">
        <v>0</v>
      </c>
      <c r="AW138" s="385"/>
      <c r="AX138" s="205">
        <v>1</v>
      </c>
      <c r="AZ138" s="77"/>
      <c r="BA138" s="56"/>
      <c r="BB138" s="56"/>
      <c r="BC138" s="56"/>
      <c r="BD138" s="56"/>
      <c r="BE138" s="78">
        <v>1</v>
      </c>
      <c r="BF138" s="3"/>
      <c r="BG138" s="2"/>
      <c r="BH138" s="2"/>
      <c r="BI138" s="68"/>
      <c r="BJ138" s="3">
        <v>1</v>
      </c>
      <c r="BK138" s="68"/>
    </row>
    <row r="139" spans="1:92" ht="40.5">
      <c r="A139" s="163">
        <v>603</v>
      </c>
      <c r="B139" s="164">
        <v>81</v>
      </c>
      <c r="C139" s="111">
        <f t="shared" si="8"/>
        <v>131</v>
      </c>
      <c r="D139" s="84">
        <f t="shared" si="9"/>
        <v>52</v>
      </c>
      <c r="E139" s="399" t="s">
        <v>53</v>
      </c>
      <c r="F139" s="52"/>
      <c r="G139" s="52"/>
      <c r="H139" s="52"/>
      <c r="I139" s="52"/>
      <c r="J139" s="52"/>
      <c r="K139" s="52"/>
      <c r="L139" s="52"/>
      <c r="M139" s="101">
        <v>1</v>
      </c>
      <c r="N139" s="3" t="s">
        <v>172</v>
      </c>
      <c r="O139" s="392" t="s">
        <v>173</v>
      </c>
      <c r="P139" s="389" t="s">
        <v>174</v>
      </c>
      <c r="Q139" s="81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6"/>
      <c r="AH139" s="52">
        <v>1</v>
      </c>
      <c r="AI139" s="56"/>
      <c r="AJ139" s="59"/>
      <c r="AK139" s="56"/>
      <c r="AL139" s="75"/>
      <c r="AM139" s="120" t="s">
        <v>202</v>
      </c>
      <c r="AN139" s="111"/>
      <c r="AO139" s="53"/>
      <c r="AP139" s="53"/>
      <c r="AQ139" s="53"/>
      <c r="AR139" s="53"/>
      <c r="AS139" s="53"/>
      <c r="AT139" s="53">
        <v>1</v>
      </c>
      <c r="AU139" s="65"/>
      <c r="AV139" s="107">
        <v>0</v>
      </c>
      <c r="AW139" s="385"/>
      <c r="AX139" s="205">
        <v>1</v>
      </c>
      <c r="AZ139" s="77"/>
      <c r="BA139" s="56"/>
      <c r="BB139" s="56"/>
      <c r="BC139" s="56"/>
      <c r="BD139" s="56"/>
      <c r="BE139" s="78">
        <v>1</v>
      </c>
      <c r="BF139" s="3"/>
      <c r="BG139" s="2"/>
      <c r="BH139" s="2"/>
      <c r="BI139" s="68"/>
      <c r="BJ139" s="3">
        <v>1</v>
      </c>
      <c r="BK139" s="68"/>
    </row>
    <row r="140" spans="1:92" ht="40.5">
      <c r="A140" s="163">
        <v>605</v>
      </c>
      <c r="B140" s="164">
        <v>81</v>
      </c>
      <c r="C140" s="111">
        <f t="shared" si="8"/>
        <v>132</v>
      </c>
      <c r="D140" s="84">
        <f t="shared" si="9"/>
        <v>52</v>
      </c>
      <c r="E140" s="399" t="s">
        <v>53</v>
      </c>
      <c r="F140" s="52"/>
      <c r="G140" s="52"/>
      <c r="H140" s="52"/>
      <c r="I140" s="52"/>
      <c r="J140" s="52"/>
      <c r="K140" s="52"/>
      <c r="L140" s="52"/>
      <c r="M140" s="101">
        <v>1</v>
      </c>
      <c r="N140" s="122" t="s">
        <v>177</v>
      </c>
      <c r="O140" s="66" t="s">
        <v>33</v>
      </c>
      <c r="P140" s="67" t="s">
        <v>178</v>
      </c>
      <c r="Q140" s="81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6"/>
      <c r="AH140" s="56">
        <v>1</v>
      </c>
      <c r="AI140" s="56"/>
      <c r="AJ140" s="59"/>
      <c r="AK140" s="56"/>
      <c r="AL140" s="75"/>
      <c r="AM140" s="120" t="s">
        <v>202</v>
      </c>
      <c r="AN140" s="111"/>
      <c r="AO140" s="53"/>
      <c r="AP140" s="53"/>
      <c r="AQ140" s="53"/>
      <c r="AR140" s="53"/>
      <c r="AS140" s="53"/>
      <c r="AT140" s="53">
        <v>1</v>
      </c>
      <c r="AU140" s="65"/>
      <c r="AV140" s="107">
        <v>0</v>
      </c>
      <c r="AW140" s="385"/>
      <c r="AX140" s="205">
        <v>1</v>
      </c>
      <c r="AZ140" s="77"/>
      <c r="BA140" s="56"/>
      <c r="BB140" s="56"/>
      <c r="BC140" s="56"/>
      <c r="BD140" s="56"/>
      <c r="BE140" s="78">
        <v>1</v>
      </c>
      <c r="BF140" s="3"/>
      <c r="BG140" s="2"/>
      <c r="BH140" s="2"/>
      <c r="BI140" s="68"/>
      <c r="BJ140" s="3">
        <v>1</v>
      </c>
      <c r="BK140" s="68"/>
    </row>
    <row r="141" spans="1:92" ht="94.5">
      <c r="A141" s="163">
        <v>1039</v>
      </c>
      <c r="B141" s="164">
        <v>143</v>
      </c>
      <c r="C141" s="111">
        <f t="shared" si="8"/>
        <v>133</v>
      </c>
      <c r="D141" s="84">
        <f t="shared" si="9"/>
        <v>53</v>
      </c>
      <c r="E141" s="399" t="s">
        <v>32</v>
      </c>
      <c r="F141" s="52"/>
      <c r="G141" s="52"/>
      <c r="H141" s="52"/>
      <c r="I141" s="52"/>
      <c r="J141" s="52"/>
      <c r="K141" s="52"/>
      <c r="L141" s="52"/>
      <c r="M141" s="101">
        <v>1</v>
      </c>
      <c r="N141" s="3" t="s">
        <v>172</v>
      </c>
      <c r="O141" s="392" t="s">
        <v>173</v>
      </c>
      <c r="P141" s="389" t="s">
        <v>174</v>
      </c>
      <c r="Q141" s="81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2"/>
      <c r="AH141" s="52">
        <v>1</v>
      </c>
      <c r="AI141" s="52"/>
      <c r="AJ141" s="59"/>
      <c r="AK141" s="52"/>
      <c r="AL141" s="75"/>
      <c r="AM141" s="120" t="s">
        <v>202</v>
      </c>
      <c r="AN141" s="111"/>
      <c r="AO141" s="53"/>
      <c r="AP141" s="53"/>
      <c r="AQ141" s="53"/>
      <c r="AR141" s="53"/>
      <c r="AS141" s="53"/>
      <c r="AT141" s="53">
        <v>1</v>
      </c>
      <c r="AU141" s="65"/>
      <c r="AV141" s="107">
        <v>0</v>
      </c>
      <c r="AW141" s="385"/>
      <c r="AX141" s="205">
        <v>1</v>
      </c>
      <c r="AZ141" s="77"/>
      <c r="BA141" s="56"/>
      <c r="BB141" s="56"/>
      <c r="BC141" s="56"/>
      <c r="BD141" s="56"/>
      <c r="BE141" s="78">
        <v>1</v>
      </c>
      <c r="BF141" s="3"/>
      <c r="BG141" s="2"/>
      <c r="BH141" s="2"/>
      <c r="BI141" s="68"/>
      <c r="BJ141" s="3">
        <v>1</v>
      </c>
      <c r="BK141" s="6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</row>
    <row r="142" spans="1:92" ht="94.5">
      <c r="A142" s="163">
        <v>1041</v>
      </c>
      <c r="B142" s="164">
        <v>143</v>
      </c>
      <c r="C142" s="111">
        <f t="shared" si="8"/>
        <v>134</v>
      </c>
      <c r="D142" s="84">
        <f t="shared" si="9"/>
        <v>53</v>
      </c>
      <c r="E142" s="399" t="s">
        <v>32</v>
      </c>
      <c r="F142" s="52"/>
      <c r="G142" s="53"/>
      <c r="H142" s="52"/>
      <c r="I142" s="52"/>
      <c r="J142" s="52"/>
      <c r="K142" s="52"/>
      <c r="L142" s="52"/>
      <c r="M142" s="101">
        <v>1</v>
      </c>
      <c r="N142" s="122" t="s">
        <v>177</v>
      </c>
      <c r="O142" s="66" t="s">
        <v>33</v>
      </c>
      <c r="P142" s="67" t="s">
        <v>178</v>
      </c>
      <c r="Q142" s="81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2"/>
      <c r="AH142" s="52">
        <v>1</v>
      </c>
      <c r="AI142" s="52"/>
      <c r="AJ142" s="59"/>
      <c r="AK142" s="52"/>
      <c r="AL142" s="75"/>
      <c r="AM142" s="120" t="s">
        <v>202</v>
      </c>
      <c r="AN142" s="111"/>
      <c r="AO142" s="53"/>
      <c r="AP142" s="53"/>
      <c r="AQ142" s="53"/>
      <c r="AR142" s="53"/>
      <c r="AS142" s="53"/>
      <c r="AT142" s="53">
        <v>1</v>
      </c>
      <c r="AU142" s="65"/>
      <c r="AV142" s="107">
        <v>0</v>
      </c>
      <c r="AW142" s="385"/>
      <c r="AX142" s="205">
        <v>1</v>
      </c>
      <c r="AZ142" s="77"/>
      <c r="BA142" s="56"/>
      <c r="BB142" s="56"/>
      <c r="BC142" s="56"/>
      <c r="BD142" s="56"/>
      <c r="BE142" s="78">
        <v>1</v>
      </c>
      <c r="BF142" s="3"/>
      <c r="BG142" s="2"/>
      <c r="BH142" s="2"/>
      <c r="BI142" s="68"/>
      <c r="BJ142" s="3">
        <v>1</v>
      </c>
      <c r="BK142" s="6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</row>
    <row r="143" spans="1:92" s="228" customFormat="1" ht="135">
      <c r="A143" s="210">
        <v>1379</v>
      </c>
      <c r="B143" s="211">
        <v>171</v>
      </c>
      <c r="C143" s="212">
        <f t="shared" si="8"/>
        <v>135</v>
      </c>
      <c r="D143" s="211">
        <f t="shared" si="9"/>
        <v>54</v>
      </c>
      <c r="E143" s="398" t="s">
        <v>223</v>
      </c>
      <c r="F143" s="233"/>
      <c r="G143" s="233"/>
      <c r="H143" s="233"/>
      <c r="I143" s="233"/>
      <c r="J143" s="219"/>
      <c r="K143" s="233"/>
      <c r="L143" s="233"/>
      <c r="M143" s="234">
        <v>1</v>
      </c>
      <c r="N143" s="240" t="s">
        <v>185</v>
      </c>
      <c r="O143" s="391" t="s">
        <v>31</v>
      </c>
      <c r="P143" s="388" t="s">
        <v>186</v>
      </c>
      <c r="Q143" s="230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31"/>
      <c r="AG143" s="216"/>
      <c r="AH143" s="216"/>
      <c r="AI143" s="216"/>
      <c r="AJ143" s="216"/>
      <c r="AK143" s="216"/>
      <c r="AL143" s="238">
        <v>1</v>
      </c>
      <c r="AM143" s="221" t="s">
        <v>204</v>
      </c>
      <c r="AN143" s="212"/>
      <c r="AO143" s="233"/>
      <c r="AP143" s="233"/>
      <c r="AQ143" s="233"/>
      <c r="AR143" s="233"/>
      <c r="AS143" s="233"/>
      <c r="AT143" s="233"/>
      <c r="AU143" s="234"/>
      <c r="AV143" s="225">
        <v>0</v>
      </c>
      <c r="AW143" s="381" t="s">
        <v>256</v>
      </c>
      <c r="AX143" s="226">
        <v>1</v>
      </c>
      <c r="AZ143" s="210"/>
      <c r="BA143" s="219"/>
      <c r="BB143" s="219"/>
      <c r="BC143" s="219"/>
      <c r="BD143" s="219"/>
      <c r="BE143" s="211">
        <v>1</v>
      </c>
      <c r="BF143" s="215"/>
      <c r="BG143" s="213"/>
      <c r="BH143" s="213"/>
      <c r="BI143" s="214"/>
      <c r="BJ143" s="215">
        <v>1</v>
      </c>
      <c r="BK143" s="239"/>
      <c r="BL143" s="227"/>
      <c r="BM143" s="227"/>
      <c r="BN143" s="227"/>
      <c r="BO143" s="227"/>
      <c r="BP143" s="227"/>
      <c r="BQ143" s="227"/>
      <c r="BR143" s="227"/>
      <c r="BS143" s="227"/>
      <c r="BT143" s="227"/>
      <c r="BU143" s="227"/>
      <c r="BV143" s="227"/>
      <c r="BW143" s="227"/>
      <c r="BX143" s="227"/>
      <c r="BY143" s="227"/>
      <c r="BZ143" s="227"/>
      <c r="CA143" s="227"/>
      <c r="CB143" s="227"/>
      <c r="CC143" s="227"/>
      <c r="CD143" s="227"/>
      <c r="CE143" s="227"/>
      <c r="CF143" s="227"/>
      <c r="CG143" s="227"/>
      <c r="CH143" s="227"/>
      <c r="CI143" s="227"/>
      <c r="CJ143" s="227"/>
      <c r="CK143" s="227"/>
      <c r="CL143" s="227"/>
      <c r="CM143" s="227"/>
      <c r="CN143" s="227"/>
    </row>
    <row r="144" spans="1:92" ht="25.5">
      <c r="A144" s="163">
        <v>1401</v>
      </c>
      <c r="B144" s="164">
        <v>173</v>
      </c>
      <c r="C144" s="111">
        <f t="shared" si="8"/>
        <v>136</v>
      </c>
      <c r="D144" s="84">
        <f t="shared" si="9"/>
        <v>55</v>
      </c>
      <c r="E144" s="394" t="s">
        <v>142</v>
      </c>
      <c r="F144" s="52"/>
      <c r="G144" s="53"/>
      <c r="H144" s="53"/>
      <c r="I144" s="52"/>
      <c r="J144" s="57"/>
      <c r="K144" s="53"/>
      <c r="L144" s="53"/>
      <c r="M144" s="84">
        <v>1</v>
      </c>
      <c r="N144" s="12" t="s">
        <v>179</v>
      </c>
      <c r="O144" s="392" t="s">
        <v>23</v>
      </c>
      <c r="P144" s="389" t="s">
        <v>180</v>
      </c>
      <c r="Q144" s="7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54">
        <v>1</v>
      </c>
      <c r="AG144" s="10"/>
      <c r="AH144" s="10"/>
      <c r="AI144" s="10"/>
      <c r="AJ144" s="10"/>
      <c r="AK144" s="10"/>
      <c r="AL144" s="123"/>
      <c r="AM144" s="120" t="s">
        <v>204</v>
      </c>
      <c r="AN144" s="111"/>
      <c r="AO144" s="53"/>
      <c r="AP144" s="53"/>
      <c r="AQ144" s="53"/>
      <c r="AR144" s="53"/>
      <c r="AS144" s="53"/>
      <c r="AT144" s="53">
        <v>1</v>
      </c>
      <c r="AU144" s="65"/>
      <c r="AV144" s="107">
        <v>0</v>
      </c>
      <c r="AW144" s="382"/>
      <c r="AX144" s="205">
        <v>1</v>
      </c>
      <c r="AZ144" s="77"/>
      <c r="BA144" s="56"/>
      <c r="BB144" s="56"/>
      <c r="BC144" s="56"/>
      <c r="BD144" s="56"/>
      <c r="BE144" s="78">
        <v>1</v>
      </c>
      <c r="BF144" s="3"/>
      <c r="BG144" s="2"/>
      <c r="BH144" s="2"/>
      <c r="BI144" s="68"/>
      <c r="BJ144" s="3">
        <v>1</v>
      </c>
      <c r="BK144" s="6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</row>
    <row r="145" spans="1:92" ht="54">
      <c r="A145" s="163">
        <v>1411</v>
      </c>
      <c r="B145" s="164">
        <v>175</v>
      </c>
      <c r="C145" s="111">
        <f t="shared" si="8"/>
        <v>137</v>
      </c>
      <c r="D145" s="84">
        <f t="shared" si="9"/>
        <v>56</v>
      </c>
      <c r="E145" s="399" t="s">
        <v>130</v>
      </c>
      <c r="F145" s="52"/>
      <c r="G145" s="52"/>
      <c r="H145" s="52"/>
      <c r="I145" s="52"/>
      <c r="J145" s="52"/>
      <c r="K145" s="52"/>
      <c r="L145" s="52"/>
      <c r="M145" s="101">
        <v>1</v>
      </c>
      <c r="N145" s="3" t="s">
        <v>172</v>
      </c>
      <c r="O145" s="392" t="s">
        <v>173</v>
      </c>
      <c r="P145" s="389" t="s">
        <v>174</v>
      </c>
      <c r="Q145" s="81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2"/>
      <c r="AH145" s="52">
        <v>1</v>
      </c>
      <c r="AI145" s="52"/>
      <c r="AJ145" s="59"/>
      <c r="AK145" s="52"/>
      <c r="AL145" s="75"/>
      <c r="AM145" s="120" t="s">
        <v>202</v>
      </c>
      <c r="AN145" s="111"/>
      <c r="AO145" s="53"/>
      <c r="AP145" s="53"/>
      <c r="AQ145" s="53"/>
      <c r="AR145" s="53"/>
      <c r="AS145" s="53"/>
      <c r="AT145" s="53">
        <v>1</v>
      </c>
      <c r="AU145" s="65"/>
      <c r="AV145" s="107">
        <v>0</v>
      </c>
      <c r="AW145" s="385"/>
      <c r="AX145" s="205">
        <v>1</v>
      </c>
      <c r="AZ145" s="77"/>
      <c r="BA145" s="56"/>
      <c r="BB145" s="56"/>
      <c r="BC145" s="56"/>
      <c r="BD145" s="56"/>
      <c r="BE145" s="78">
        <v>1</v>
      </c>
      <c r="BF145" s="3"/>
      <c r="BG145" s="2"/>
      <c r="BH145" s="2"/>
      <c r="BI145" s="68"/>
      <c r="BJ145" s="3">
        <v>1</v>
      </c>
      <c r="BK145" s="6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</row>
    <row r="146" spans="1:92" ht="54">
      <c r="A146" s="163">
        <v>1413</v>
      </c>
      <c r="B146" s="164">
        <v>175</v>
      </c>
      <c r="C146" s="111">
        <f t="shared" si="8"/>
        <v>138</v>
      </c>
      <c r="D146" s="84">
        <f t="shared" si="9"/>
        <v>56</v>
      </c>
      <c r="E146" s="399" t="s">
        <v>130</v>
      </c>
      <c r="F146" s="52"/>
      <c r="G146" s="52"/>
      <c r="H146" s="52"/>
      <c r="I146" s="52"/>
      <c r="J146" s="52"/>
      <c r="K146" s="52"/>
      <c r="L146" s="52"/>
      <c r="M146" s="101">
        <v>1</v>
      </c>
      <c r="N146" s="122" t="s">
        <v>177</v>
      </c>
      <c r="O146" s="66" t="s">
        <v>33</v>
      </c>
      <c r="P146" s="67" t="s">
        <v>178</v>
      </c>
      <c r="Q146" s="81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2"/>
      <c r="AH146" s="52">
        <v>1</v>
      </c>
      <c r="AI146" s="52"/>
      <c r="AJ146" s="59"/>
      <c r="AK146" s="52"/>
      <c r="AL146" s="75"/>
      <c r="AM146" s="120" t="s">
        <v>202</v>
      </c>
      <c r="AN146" s="111"/>
      <c r="AO146" s="53"/>
      <c r="AP146" s="53"/>
      <c r="AQ146" s="53"/>
      <c r="AR146" s="53"/>
      <c r="AS146" s="53"/>
      <c r="AT146" s="53">
        <v>1</v>
      </c>
      <c r="AU146" s="65"/>
      <c r="AV146" s="107">
        <v>0</v>
      </c>
      <c r="AW146" s="385"/>
      <c r="AX146" s="205">
        <v>1</v>
      </c>
      <c r="AZ146" s="77"/>
      <c r="BA146" s="56"/>
      <c r="BB146" s="56"/>
      <c r="BC146" s="56"/>
      <c r="BD146" s="56"/>
      <c r="BE146" s="78">
        <v>1</v>
      </c>
      <c r="BF146" s="3"/>
      <c r="BG146" s="2"/>
      <c r="BH146" s="2"/>
      <c r="BI146" s="68"/>
      <c r="BJ146" s="3">
        <v>1</v>
      </c>
      <c r="BK146" s="6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</row>
    <row r="147" spans="1:92" ht="40.5">
      <c r="A147" s="163">
        <v>1422</v>
      </c>
      <c r="B147" s="164">
        <v>177</v>
      </c>
      <c r="C147" s="111">
        <f t="shared" si="8"/>
        <v>139</v>
      </c>
      <c r="D147" s="84">
        <f t="shared" si="9"/>
        <v>57</v>
      </c>
      <c r="E147" s="399" t="s">
        <v>131</v>
      </c>
      <c r="F147" s="52"/>
      <c r="G147" s="52"/>
      <c r="H147" s="52"/>
      <c r="I147" s="52"/>
      <c r="J147" s="52"/>
      <c r="K147" s="52"/>
      <c r="L147" s="52"/>
      <c r="M147" s="101">
        <v>1</v>
      </c>
      <c r="N147" s="3" t="s">
        <v>172</v>
      </c>
      <c r="O147" s="392" t="s">
        <v>173</v>
      </c>
      <c r="P147" s="389" t="s">
        <v>174</v>
      </c>
      <c r="Q147" s="81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5"/>
      <c r="AH147" s="52">
        <v>1</v>
      </c>
      <c r="AI147" s="55"/>
      <c r="AJ147" s="59"/>
      <c r="AK147" s="52"/>
      <c r="AL147" s="75"/>
      <c r="AM147" s="120" t="s">
        <v>139</v>
      </c>
      <c r="AN147" s="111"/>
      <c r="AO147" s="53"/>
      <c r="AP147" s="53"/>
      <c r="AQ147" s="53"/>
      <c r="AR147" s="53"/>
      <c r="AS147" s="53"/>
      <c r="AT147" s="53">
        <v>1</v>
      </c>
      <c r="AU147" s="65"/>
      <c r="AV147" s="107">
        <v>0</v>
      </c>
      <c r="AW147" s="385"/>
      <c r="AX147" s="205">
        <v>1</v>
      </c>
      <c r="AZ147" s="77"/>
      <c r="BA147" s="56"/>
      <c r="BB147" s="56"/>
      <c r="BC147" s="56"/>
      <c r="BD147" s="56"/>
      <c r="BE147" s="78">
        <v>1</v>
      </c>
      <c r="BF147" s="3"/>
      <c r="BG147" s="2"/>
      <c r="BH147" s="2"/>
      <c r="BI147" s="68"/>
      <c r="BJ147" s="3">
        <v>1</v>
      </c>
      <c r="BK147" s="68"/>
    </row>
    <row r="148" spans="1:92" ht="40.5">
      <c r="A148" s="163">
        <v>1425</v>
      </c>
      <c r="B148" s="164">
        <v>178</v>
      </c>
      <c r="C148" s="111">
        <f t="shared" si="8"/>
        <v>140</v>
      </c>
      <c r="D148" s="84">
        <f t="shared" si="9"/>
        <v>58</v>
      </c>
      <c r="E148" s="403" t="s">
        <v>132</v>
      </c>
      <c r="F148" s="52"/>
      <c r="G148" s="52"/>
      <c r="H148" s="52"/>
      <c r="I148" s="52"/>
      <c r="J148" s="52"/>
      <c r="K148" s="52"/>
      <c r="L148" s="52"/>
      <c r="M148" s="101">
        <v>1</v>
      </c>
      <c r="N148" s="3" t="s">
        <v>172</v>
      </c>
      <c r="O148" s="392" t="s">
        <v>173</v>
      </c>
      <c r="P148" s="389" t="s">
        <v>174</v>
      </c>
      <c r="Q148" s="81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2"/>
      <c r="AH148" s="52">
        <v>1</v>
      </c>
      <c r="AI148" s="52"/>
      <c r="AJ148" s="59"/>
      <c r="AK148" s="52"/>
      <c r="AL148" s="75"/>
      <c r="AM148" s="120" t="s">
        <v>202</v>
      </c>
      <c r="AN148" s="24"/>
      <c r="AO148" s="22"/>
      <c r="AP148" s="22"/>
      <c r="AQ148" s="22"/>
      <c r="AR148" s="22"/>
      <c r="AS148" s="22"/>
      <c r="AT148" s="22">
        <v>1</v>
      </c>
      <c r="AU148" s="64"/>
      <c r="AV148" s="107">
        <v>0</v>
      </c>
      <c r="AW148" s="385"/>
      <c r="AX148" s="205">
        <v>1</v>
      </c>
      <c r="AZ148" s="77"/>
      <c r="BA148" s="56"/>
      <c r="BB148" s="56"/>
      <c r="BC148" s="56"/>
      <c r="BD148" s="56"/>
      <c r="BE148" s="78">
        <v>1</v>
      </c>
      <c r="BF148" s="3"/>
      <c r="BG148" s="2"/>
      <c r="BH148" s="2"/>
      <c r="BI148" s="68"/>
      <c r="BJ148" s="3">
        <v>1</v>
      </c>
      <c r="BK148" s="68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</row>
    <row r="149" spans="1:92" ht="40.5">
      <c r="A149" s="163">
        <v>1427</v>
      </c>
      <c r="B149" s="164">
        <v>178</v>
      </c>
      <c r="C149" s="111">
        <f t="shared" si="8"/>
        <v>141</v>
      </c>
      <c r="D149" s="84">
        <f t="shared" si="9"/>
        <v>58</v>
      </c>
      <c r="E149" s="403" t="s">
        <v>132</v>
      </c>
      <c r="F149" s="52"/>
      <c r="G149" s="52"/>
      <c r="H149" s="52"/>
      <c r="I149" s="52"/>
      <c r="J149" s="52"/>
      <c r="K149" s="52"/>
      <c r="L149" s="52"/>
      <c r="M149" s="101">
        <v>1</v>
      </c>
      <c r="N149" s="122" t="s">
        <v>177</v>
      </c>
      <c r="O149" s="66" t="s">
        <v>33</v>
      </c>
      <c r="P149" s="67" t="s">
        <v>178</v>
      </c>
      <c r="Q149" s="81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2"/>
      <c r="AH149" s="52">
        <v>1</v>
      </c>
      <c r="AI149" s="52"/>
      <c r="AJ149" s="59"/>
      <c r="AK149" s="52"/>
      <c r="AL149" s="75"/>
      <c r="AM149" s="120" t="s">
        <v>202</v>
      </c>
      <c r="AN149" s="24"/>
      <c r="AO149" s="22"/>
      <c r="AP149" s="22"/>
      <c r="AQ149" s="22"/>
      <c r="AR149" s="22"/>
      <c r="AS149" s="22"/>
      <c r="AT149" s="22">
        <v>1</v>
      </c>
      <c r="AU149" s="64"/>
      <c r="AV149" s="107">
        <v>0</v>
      </c>
      <c r="AW149" s="385"/>
      <c r="AX149" s="205">
        <v>1</v>
      </c>
      <c r="AZ149" s="77"/>
      <c r="BA149" s="56"/>
      <c r="BB149" s="56"/>
      <c r="BC149" s="56"/>
      <c r="BD149" s="56"/>
      <c r="BE149" s="78">
        <v>1</v>
      </c>
      <c r="BF149" s="3"/>
      <c r="BG149" s="2"/>
      <c r="BH149" s="2"/>
      <c r="BI149" s="68"/>
      <c r="BJ149" s="3">
        <v>1</v>
      </c>
      <c r="BK149" s="68"/>
    </row>
    <row r="150" spans="1:92" ht="51">
      <c r="A150" s="163">
        <v>1428</v>
      </c>
      <c r="B150" s="164">
        <v>178</v>
      </c>
      <c r="C150" s="111">
        <f t="shared" si="8"/>
        <v>142</v>
      </c>
      <c r="D150" s="84">
        <f t="shared" si="9"/>
        <v>58</v>
      </c>
      <c r="E150" s="403" t="s">
        <v>132</v>
      </c>
      <c r="F150" s="52"/>
      <c r="G150" s="53"/>
      <c r="H150" s="53"/>
      <c r="I150" s="52"/>
      <c r="J150" s="52"/>
      <c r="K150" s="52"/>
      <c r="L150" s="52"/>
      <c r="M150" s="101">
        <v>1</v>
      </c>
      <c r="N150" s="12" t="s">
        <v>191</v>
      </c>
      <c r="O150" s="392" t="s">
        <v>21</v>
      </c>
      <c r="P150" s="387" t="s">
        <v>192</v>
      </c>
      <c r="Q150" s="7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54">
        <v>1</v>
      </c>
      <c r="AG150" s="10"/>
      <c r="AH150" s="10"/>
      <c r="AI150" s="10"/>
      <c r="AJ150" s="10"/>
      <c r="AK150" s="10"/>
      <c r="AL150" s="123"/>
      <c r="AM150" s="120" t="s">
        <v>202</v>
      </c>
      <c r="AN150" s="24"/>
      <c r="AO150" s="22"/>
      <c r="AP150" s="22"/>
      <c r="AQ150" s="22"/>
      <c r="AR150" s="22"/>
      <c r="AS150" s="22"/>
      <c r="AT150" s="22">
        <v>1</v>
      </c>
      <c r="AU150" s="64"/>
      <c r="AV150" s="107">
        <v>0</v>
      </c>
      <c r="AW150" s="382"/>
      <c r="AX150" s="205">
        <v>1</v>
      </c>
      <c r="AZ150" s="77"/>
      <c r="BA150" s="56"/>
      <c r="BB150" s="56"/>
      <c r="BC150" s="56"/>
      <c r="BD150" s="56"/>
      <c r="BE150" s="78">
        <v>1</v>
      </c>
      <c r="BF150" s="3"/>
      <c r="BG150" s="2"/>
      <c r="BH150" s="2"/>
      <c r="BI150" s="68"/>
      <c r="BJ150" s="3">
        <v>1</v>
      </c>
      <c r="BK150" s="69"/>
    </row>
    <row r="151" spans="1:92" s="228" customFormat="1" ht="81">
      <c r="A151" s="210">
        <v>1573</v>
      </c>
      <c r="B151" s="211">
        <v>198</v>
      </c>
      <c r="C151" s="212">
        <f t="shared" si="8"/>
        <v>143</v>
      </c>
      <c r="D151" s="211">
        <f t="shared" si="9"/>
        <v>59</v>
      </c>
      <c r="E151" s="398" t="s">
        <v>221</v>
      </c>
      <c r="F151" s="233"/>
      <c r="G151" s="233"/>
      <c r="H151" s="233"/>
      <c r="I151" s="233"/>
      <c r="J151" s="233"/>
      <c r="K151" s="233"/>
      <c r="L151" s="233"/>
      <c r="M151" s="234">
        <v>1</v>
      </c>
      <c r="N151" s="229" t="s">
        <v>187</v>
      </c>
      <c r="O151" s="391" t="s">
        <v>30</v>
      </c>
      <c r="P151" s="388" t="s">
        <v>188</v>
      </c>
      <c r="Q151" s="217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  <c r="AC151" s="218"/>
      <c r="AD151" s="218"/>
      <c r="AE151" s="218"/>
      <c r="AF151" s="218"/>
      <c r="AG151" s="233"/>
      <c r="AH151" s="218"/>
      <c r="AI151" s="233"/>
      <c r="AJ151" s="218"/>
      <c r="AK151" s="233"/>
      <c r="AL151" s="238">
        <v>1</v>
      </c>
      <c r="AM151" s="221" t="s">
        <v>204</v>
      </c>
      <c r="AN151" s="212"/>
      <c r="AO151" s="233"/>
      <c r="AP151" s="233"/>
      <c r="AQ151" s="233"/>
      <c r="AR151" s="233"/>
      <c r="AS151" s="233"/>
      <c r="AT151" s="233"/>
      <c r="AU151" s="234"/>
      <c r="AV151" s="225">
        <v>0</v>
      </c>
      <c r="AW151" s="381" t="s">
        <v>256</v>
      </c>
      <c r="AX151" s="226">
        <v>1</v>
      </c>
      <c r="AZ151" s="210"/>
      <c r="BA151" s="219"/>
      <c r="BB151" s="219"/>
      <c r="BC151" s="219"/>
      <c r="BD151" s="219"/>
      <c r="BE151" s="211">
        <v>1</v>
      </c>
      <c r="BF151" s="215"/>
      <c r="BG151" s="213"/>
      <c r="BH151" s="213"/>
      <c r="BI151" s="214"/>
      <c r="BJ151" s="215">
        <v>1</v>
      </c>
      <c r="BK151" s="214"/>
    </row>
    <row r="152" spans="1:92" s="228" customFormat="1" ht="81">
      <c r="A152" s="210">
        <v>1575</v>
      </c>
      <c r="B152" s="211">
        <v>198</v>
      </c>
      <c r="C152" s="212">
        <f t="shared" si="8"/>
        <v>144</v>
      </c>
      <c r="D152" s="211">
        <f t="shared" si="9"/>
        <v>59</v>
      </c>
      <c r="E152" s="398" t="s">
        <v>221</v>
      </c>
      <c r="F152" s="233"/>
      <c r="G152" s="233"/>
      <c r="H152" s="233"/>
      <c r="I152" s="233"/>
      <c r="J152" s="233"/>
      <c r="K152" s="233"/>
      <c r="L152" s="233"/>
      <c r="M152" s="234">
        <v>1</v>
      </c>
      <c r="N152" s="240" t="s">
        <v>185</v>
      </c>
      <c r="O152" s="241" t="s">
        <v>31</v>
      </c>
      <c r="P152" s="242" t="s">
        <v>186</v>
      </c>
      <c r="Q152" s="217"/>
      <c r="R152" s="218"/>
      <c r="S152" s="218"/>
      <c r="T152" s="218"/>
      <c r="U152" s="218"/>
      <c r="V152" s="218"/>
      <c r="W152" s="218"/>
      <c r="X152" s="218"/>
      <c r="Y152" s="218"/>
      <c r="Z152" s="218"/>
      <c r="AA152" s="218"/>
      <c r="AB152" s="218"/>
      <c r="AC152" s="218"/>
      <c r="AD152" s="218"/>
      <c r="AE152" s="218"/>
      <c r="AF152" s="218"/>
      <c r="AG152" s="233"/>
      <c r="AH152" s="218"/>
      <c r="AI152" s="233"/>
      <c r="AJ152" s="218"/>
      <c r="AK152" s="233"/>
      <c r="AL152" s="238">
        <v>1</v>
      </c>
      <c r="AM152" s="221" t="s">
        <v>204</v>
      </c>
      <c r="AN152" s="212"/>
      <c r="AO152" s="233"/>
      <c r="AP152" s="233"/>
      <c r="AQ152" s="233"/>
      <c r="AR152" s="233"/>
      <c r="AS152" s="233"/>
      <c r="AT152" s="233"/>
      <c r="AU152" s="234"/>
      <c r="AV152" s="225">
        <v>0</v>
      </c>
      <c r="AW152" s="381" t="s">
        <v>256</v>
      </c>
      <c r="AX152" s="226">
        <v>1</v>
      </c>
      <c r="AZ152" s="210"/>
      <c r="BA152" s="219"/>
      <c r="BB152" s="219"/>
      <c r="BC152" s="219"/>
      <c r="BD152" s="219"/>
      <c r="BE152" s="211">
        <v>1</v>
      </c>
      <c r="BF152" s="215"/>
      <c r="BG152" s="213"/>
      <c r="BH152" s="213"/>
      <c r="BI152" s="214"/>
      <c r="BJ152" s="215">
        <v>1</v>
      </c>
      <c r="BK152" s="239"/>
    </row>
    <row r="153" spans="1:92" ht="54">
      <c r="A153" s="163">
        <v>1807</v>
      </c>
      <c r="B153" s="164">
        <v>229</v>
      </c>
      <c r="C153" s="111">
        <f t="shared" si="8"/>
        <v>145</v>
      </c>
      <c r="D153" s="84">
        <f t="shared" si="9"/>
        <v>60</v>
      </c>
      <c r="E153" s="394" t="s">
        <v>136</v>
      </c>
      <c r="F153" s="57"/>
      <c r="G153" s="57"/>
      <c r="H153" s="57"/>
      <c r="I153" s="57"/>
      <c r="J153" s="57"/>
      <c r="K153" s="57"/>
      <c r="L153" s="57"/>
      <c r="M153" s="84">
        <v>1</v>
      </c>
      <c r="N153" s="12" t="s">
        <v>179</v>
      </c>
      <c r="O153" s="392" t="s">
        <v>23</v>
      </c>
      <c r="P153" s="389" t="s">
        <v>180</v>
      </c>
      <c r="Q153" s="7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54">
        <v>1</v>
      </c>
      <c r="AG153" s="10"/>
      <c r="AH153" s="10"/>
      <c r="AI153" s="10"/>
      <c r="AJ153" s="10"/>
      <c r="AK153" s="10"/>
      <c r="AL153" s="123"/>
      <c r="AM153" s="120" t="s">
        <v>204</v>
      </c>
      <c r="AN153" s="111"/>
      <c r="AO153" s="53"/>
      <c r="AP153" s="53"/>
      <c r="AQ153" s="53"/>
      <c r="AR153" s="53"/>
      <c r="AS153" s="53"/>
      <c r="AT153" s="53">
        <v>1</v>
      </c>
      <c r="AU153" s="65"/>
      <c r="AV153" s="107">
        <v>0</v>
      </c>
      <c r="AW153" s="73"/>
      <c r="AX153" s="205">
        <v>1</v>
      </c>
      <c r="AZ153" s="77"/>
      <c r="BA153" s="56"/>
      <c r="BB153" s="56"/>
      <c r="BC153" s="56"/>
      <c r="BD153" s="56"/>
      <c r="BE153" s="78">
        <v>1</v>
      </c>
      <c r="BF153" s="3"/>
      <c r="BG153" s="2"/>
      <c r="BH153" s="2"/>
      <c r="BI153" s="68"/>
      <c r="BJ153" s="3">
        <v>1</v>
      </c>
      <c r="BK153" s="6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</row>
    <row r="154" spans="1:92" ht="54.75" thickBot="1">
      <c r="A154" s="165">
        <v>1839</v>
      </c>
      <c r="B154" s="166">
        <v>238</v>
      </c>
      <c r="C154" s="141">
        <f t="shared" si="8"/>
        <v>146</v>
      </c>
      <c r="D154" s="132">
        <f t="shared" si="9"/>
        <v>61</v>
      </c>
      <c r="E154" s="404" t="s">
        <v>222</v>
      </c>
      <c r="F154" s="135"/>
      <c r="G154" s="135"/>
      <c r="H154" s="135"/>
      <c r="I154" s="135"/>
      <c r="J154" s="135"/>
      <c r="K154" s="135"/>
      <c r="L154" s="135"/>
      <c r="M154" s="136">
        <v>1</v>
      </c>
      <c r="N154" s="31" t="s">
        <v>170</v>
      </c>
      <c r="O154" s="393" t="s">
        <v>22</v>
      </c>
      <c r="P154" s="390" t="s">
        <v>171</v>
      </c>
      <c r="Q154" s="200"/>
      <c r="R154" s="201"/>
      <c r="S154" s="201"/>
      <c r="T154" s="201"/>
      <c r="U154" s="201"/>
      <c r="V154" s="201"/>
      <c r="W154" s="201"/>
      <c r="X154" s="201"/>
      <c r="Y154" s="201"/>
      <c r="Z154" s="201"/>
      <c r="AA154" s="201"/>
      <c r="AB154" s="201"/>
      <c r="AC154" s="201"/>
      <c r="AD154" s="201"/>
      <c r="AE154" s="201"/>
      <c r="AF154" s="39">
        <v>1</v>
      </c>
      <c r="AG154" s="201"/>
      <c r="AH154" s="201"/>
      <c r="AI154" s="201"/>
      <c r="AJ154" s="201"/>
      <c r="AK154" s="201"/>
      <c r="AL154" s="202"/>
      <c r="AM154" s="121" t="s">
        <v>202</v>
      </c>
      <c r="AN154" s="141"/>
      <c r="AO154" s="135"/>
      <c r="AP154" s="135"/>
      <c r="AQ154" s="135"/>
      <c r="AR154" s="135"/>
      <c r="AS154" s="135"/>
      <c r="AT154" s="135">
        <v>1</v>
      </c>
      <c r="AU154" s="136"/>
      <c r="AV154" s="109">
        <v>0</v>
      </c>
      <c r="AW154" s="142"/>
      <c r="AX154" s="206">
        <v>1</v>
      </c>
      <c r="AZ154" s="87"/>
      <c r="BA154" s="88"/>
      <c r="BB154" s="88"/>
      <c r="BC154" s="88"/>
      <c r="BD154" s="88"/>
      <c r="BE154" s="89">
        <v>1</v>
      </c>
      <c r="BF154" s="137"/>
      <c r="BG154" s="138"/>
      <c r="BH154" s="138"/>
      <c r="BI154" s="139"/>
      <c r="BJ154" s="137">
        <v>1</v>
      </c>
      <c r="BK154" s="140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</row>
    <row r="155" spans="1:92" ht="30" customHeight="1" thickTop="1" thickBot="1">
      <c r="A155" s="197">
        <v>1840</v>
      </c>
      <c r="B155" s="197">
        <v>239</v>
      </c>
      <c r="C155" s="129"/>
      <c r="D155" s="198">
        <v>61</v>
      </c>
      <c r="E155" s="199" t="s">
        <v>244</v>
      </c>
      <c r="F155" s="96">
        <f t="shared" ref="F155:M155" si="10">SUM(F9:F154)</f>
        <v>19</v>
      </c>
      <c r="G155" s="97">
        <f t="shared" si="10"/>
        <v>10</v>
      </c>
      <c r="H155" s="97">
        <f t="shared" si="10"/>
        <v>8</v>
      </c>
      <c r="I155" s="97">
        <f t="shared" si="10"/>
        <v>21</v>
      </c>
      <c r="J155" s="97">
        <f t="shared" si="10"/>
        <v>3</v>
      </c>
      <c r="K155" s="97">
        <f t="shared" si="10"/>
        <v>12</v>
      </c>
      <c r="L155" s="97">
        <f t="shared" si="10"/>
        <v>11</v>
      </c>
      <c r="M155" s="98">
        <f t="shared" si="10"/>
        <v>62</v>
      </c>
      <c r="O155" s="119"/>
      <c r="Q155" s="96">
        <f t="shared" ref="Q155:AL155" si="11">SUM(Q9:Q154)</f>
        <v>0</v>
      </c>
      <c r="R155" s="97">
        <f t="shared" si="11"/>
        <v>0</v>
      </c>
      <c r="S155" s="97">
        <f t="shared" si="11"/>
        <v>0</v>
      </c>
      <c r="T155" s="98">
        <f t="shared" si="11"/>
        <v>0</v>
      </c>
      <c r="U155" s="96">
        <f t="shared" si="11"/>
        <v>0</v>
      </c>
      <c r="V155" s="98">
        <f t="shared" si="11"/>
        <v>0</v>
      </c>
      <c r="W155" s="96">
        <f t="shared" si="11"/>
        <v>0</v>
      </c>
      <c r="X155" s="97">
        <f t="shared" si="11"/>
        <v>0</v>
      </c>
      <c r="Y155" s="98">
        <f t="shared" si="11"/>
        <v>0</v>
      </c>
      <c r="Z155" s="96">
        <f t="shared" si="11"/>
        <v>0</v>
      </c>
      <c r="AA155" s="97">
        <f t="shared" si="11"/>
        <v>0</v>
      </c>
      <c r="AB155" s="97">
        <f t="shared" si="11"/>
        <v>0</v>
      </c>
      <c r="AC155" s="97">
        <f t="shared" si="11"/>
        <v>0</v>
      </c>
      <c r="AD155" s="97">
        <f t="shared" si="11"/>
        <v>0</v>
      </c>
      <c r="AE155" s="98">
        <f t="shared" si="11"/>
        <v>0</v>
      </c>
      <c r="AF155" s="96">
        <f t="shared" si="11"/>
        <v>47</v>
      </c>
      <c r="AG155" s="97">
        <f t="shared" si="11"/>
        <v>0</v>
      </c>
      <c r="AH155" s="97">
        <f t="shared" si="11"/>
        <v>23</v>
      </c>
      <c r="AI155" s="97">
        <f t="shared" si="11"/>
        <v>0</v>
      </c>
      <c r="AJ155" s="97">
        <f t="shared" si="11"/>
        <v>0</v>
      </c>
      <c r="AK155" s="97">
        <f t="shared" si="11"/>
        <v>46</v>
      </c>
      <c r="AL155" s="98">
        <f t="shared" si="11"/>
        <v>30</v>
      </c>
      <c r="AN155" s="96">
        <f t="shared" ref="AN155:AV155" si="12">SUM(AN9:AN154)</f>
        <v>0</v>
      </c>
      <c r="AO155" s="98">
        <f t="shared" si="12"/>
        <v>0</v>
      </c>
      <c r="AP155" s="96">
        <f t="shared" si="12"/>
        <v>2</v>
      </c>
      <c r="AQ155" s="97">
        <f t="shared" si="12"/>
        <v>0</v>
      </c>
      <c r="AR155" s="97">
        <f t="shared" si="12"/>
        <v>5</v>
      </c>
      <c r="AS155" s="97">
        <f t="shared" si="12"/>
        <v>2</v>
      </c>
      <c r="AT155" s="97">
        <f t="shared" si="12"/>
        <v>74</v>
      </c>
      <c r="AU155" s="98">
        <f t="shared" si="12"/>
        <v>0</v>
      </c>
      <c r="AV155" s="108">
        <f t="shared" si="12"/>
        <v>0</v>
      </c>
      <c r="AW155" s="99"/>
      <c r="AX155" s="207">
        <f>SUM(AX9:AX154)</f>
        <v>146</v>
      </c>
      <c r="AZ155" s="96">
        <f t="shared" ref="AZ155:BK155" si="13">SUM(AZ9:AZ154)</f>
        <v>0</v>
      </c>
      <c r="BA155" s="97">
        <f t="shared" si="13"/>
        <v>0</v>
      </c>
      <c r="BB155" s="97">
        <f t="shared" si="13"/>
        <v>0</v>
      </c>
      <c r="BC155" s="97">
        <f t="shared" si="13"/>
        <v>0</v>
      </c>
      <c r="BD155" s="98">
        <f t="shared" si="13"/>
        <v>0</v>
      </c>
      <c r="BE155" s="96">
        <f t="shared" si="13"/>
        <v>146</v>
      </c>
      <c r="BF155" s="96">
        <f t="shared" si="13"/>
        <v>0</v>
      </c>
      <c r="BG155" s="97">
        <f t="shared" si="13"/>
        <v>0</v>
      </c>
      <c r="BH155" s="97">
        <f t="shared" si="13"/>
        <v>0</v>
      </c>
      <c r="BI155" s="98">
        <f t="shared" si="13"/>
        <v>0</v>
      </c>
      <c r="BJ155" s="96">
        <f t="shared" si="13"/>
        <v>146</v>
      </c>
      <c r="BK155" s="98">
        <f t="shared" si="13"/>
        <v>0</v>
      </c>
    </row>
    <row r="156" spans="1:92" s="62" customFormat="1" ht="20.100000000000001" customHeight="1" thickTop="1" thickBot="1">
      <c r="A156" s="94"/>
      <c r="B156" s="117"/>
      <c r="C156" s="117"/>
      <c r="D156" s="117"/>
      <c r="E156" s="130"/>
      <c r="F156" s="315">
        <f>SUM(F155:M155)</f>
        <v>146</v>
      </c>
      <c r="G156" s="316"/>
      <c r="H156" s="316"/>
      <c r="I156" s="316"/>
      <c r="J156" s="316"/>
      <c r="K156" s="316"/>
      <c r="L156" s="316"/>
      <c r="M156" s="317"/>
      <c r="N156" s="94"/>
      <c r="O156" s="94"/>
      <c r="P156" s="94"/>
      <c r="Q156" s="315">
        <f>SUM(Q155:T155)</f>
        <v>0</v>
      </c>
      <c r="R156" s="316"/>
      <c r="S156" s="316"/>
      <c r="T156" s="317"/>
      <c r="U156" s="315">
        <f>U155+V155</f>
        <v>0</v>
      </c>
      <c r="V156" s="317"/>
      <c r="W156" s="315">
        <f>SUM(W155:Y155)</f>
        <v>0</v>
      </c>
      <c r="X156" s="316"/>
      <c r="Y156" s="317"/>
      <c r="Z156" s="315">
        <f>SUM(Z155:AE155)</f>
        <v>0</v>
      </c>
      <c r="AA156" s="316"/>
      <c r="AB156" s="316"/>
      <c r="AC156" s="316"/>
      <c r="AD156" s="316"/>
      <c r="AE156" s="317"/>
      <c r="AF156" s="315">
        <f>SUM(AF155:AL155)</f>
        <v>146</v>
      </c>
      <c r="AG156" s="316"/>
      <c r="AH156" s="316"/>
      <c r="AI156" s="316"/>
      <c r="AJ156" s="316"/>
      <c r="AK156" s="316"/>
      <c r="AL156" s="317"/>
      <c r="AM156" s="63"/>
      <c r="AN156" s="377">
        <f>AN155+AO155</f>
        <v>0</v>
      </c>
      <c r="AO156" s="378"/>
      <c r="AP156" s="378">
        <f>SUM(AP155:AU155)</f>
        <v>83</v>
      </c>
      <c r="AQ156" s="378"/>
      <c r="AR156" s="378"/>
      <c r="AS156" s="378"/>
      <c r="AT156" s="378"/>
      <c r="AU156" s="379"/>
      <c r="AV156" s="76"/>
      <c r="AW156" s="76"/>
      <c r="AZ156" s="94"/>
      <c r="BA156" s="94"/>
      <c r="BB156" s="94"/>
      <c r="BC156" s="94"/>
      <c r="BD156" s="93">
        <f>AZ155+BA155+BB155+BC155+BD155</f>
        <v>0</v>
      </c>
      <c r="BE156" s="93">
        <f>BD156+BE155</f>
        <v>146</v>
      </c>
      <c r="BF156" s="94"/>
      <c r="BG156" s="315">
        <f>BG155+BH155</f>
        <v>0</v>
      </c>
      <c r="BH156" s="317"/>
      <c r="BI156" s="94"/>
      <c r="BJ156" s="94"/>
      <c r="BK156" s="93">
        <f>BJ155+BK155</f>
        <v>146</v>
      </c>
    </row>
    <row r="157" spans="1:92" ht="20.100000000000001" customHeight="1" thickTop="1" thickBot="1">
      <c r="B157" s="117"/>
      <c r="C157" s="117"/>
      <c r="D157" s="117"/>
      <c r="F157" s="63"/>
      <c r="G157" s="63"/>
      <c r="H157" s="63"/>
      <c r="I157" s="63"/>
      <c r="J157" s="63"/>
      <c r="K157" s="63"/>
      <c r="L157" s="63"/>
      <c r="M157" s="63"/>
      <c r="AE157" s="100">
        <f>Q156+U156+W156+Z156</f>
        <v>0</v>
      </c>
      <c r="AF157" s="194">
        <f>AF156+AE157</f>
        <v>146</v>
      </c>
      <c r="BH157" s="95"/>
      <c r="BI157" s="63"/>
      <c r="BJ157" s="63"/>
      <c r="BK157" s="63"/>
    </row>
    <row r="158" spans="1:92" ht="20.100000000000001" customHeight="1" thickTop="1" thickBot="1">
      <c r="B158" s="117"/>
      <c r="C158" s="117"/>
      <c r="D158" s="117"/>
      <c r="F158" s="63"/>
      <c r="G158" s="63"/>
      <c r="H158" s="63"/>
      <c r="I158" s="63"/>
      <c r="J158" s="63"/>
      <c r="K158" s="63"/>
      <c r="L158" s="63"/>
      <c r="M158" s="63"/>
      <c r="BI158" s="63"/>
      <c r="BJ158" s="63"/>
      <c r="BK158" s="63"/>
    </row>
    <row r="159" spans="1:92" ht="30" customHeight="1" thickTop="1" thickBot="1">
      <c r="E159" s="162" t="s">
        <v>237</v>
      </c>
    </row>
    <row r="160" spans="1:92" s="18" customFormat="1" ht="15" customHeight="1" thickTop="1">
      <c r="A160" s="167" t="s">
        <v>1</v>
      </c>
      <c r="B160" s="168" t="s">
        <v>1</v>
      </c>
      <c r="C160" s="145"/>
      <c r="D160" s="144"/>
      <c r="E160" s="146"/>
      <c r="F160" s="147"/>
      <c r="G160" s="147"/>
      <c r="H160" s="147"/>
      <c r="I160" s="147"/>
      <c r="J160" s="147"/>
      <c r="K160" s="147"/>
      <c r="L160" s="147"/>
      <c r="M160" s="144"/>
      <c r="N160" s="149"/>
      <c r="O160" s="150"/>
      <c r="P160" s="151"/>
      <c r="Q160" s="143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69"/>
      <c r="AM160" s="148"/>
      <c r="AN160" s="156"/>
      <c r="AO160" s="157"/>
      <c r="AP160" s="157"/>
      <c r="AQ160" s="157"/>
      <c r="AR160" s="157"/>
      <c r="AS160" s="157"/>
      <c r="AT160" s="157"/>
      <c r="AU160" s="158"/>
      <c r="AV160" s="159"/>
      <c r="AW160" s="160"/>
      <c r="AX160" s="208"/>
      <c r="AY160" s="195"/>
      <c r="AZ160" s="143"/>
      <c r="BA160" s="152"/>
      <c r="BB160" s="152"/>
      <c r="BC160" s="152"/>
      <c r="BD160" s="152"/>
      <c r="BE160" s="153"/>
      <c r="BF160" s="149"/>
      <c r="BG160" s="154"/>
      <c r="BH160" s="154"/>
      <c r="BI160" s="155"/>
      <c r="BJ160" s="149"/>
      <c r="BK160" s="155"/>
    </row>
    <row r="161" spans="1:63" s="18" customFormat="1" ht="15" customHeight="1">
      <c r="A161" s="163" t="s">
        <v>1</v>
      </c>
      <c r="B161" s="164" t="s">
        <v>1</v>
      </c>
      <c r="C161" s="83"/>
      <c r="D161" s="84"/>
      <c r="E161" s="102"/>
      <c r="F161" s="57"/>
      <c r="G161" s="57"/>
      <c r="H161" s="57"/>
      <c r="I161" s="57"/>
      <c r="J161" s="57"/>
      <c r="K161" s="57"/>
      <c r="L161" s="57"/>
      <c r="M161" s="84"/>
      <c r="N161" s="3"/>
      <c r="O161" s="4"/>
      <c r="P161" s="10"/>
      <c r="Q161" s="77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72"/>
      <c r="AM161" s="120"/>
      <c r="AN161" s="111"/>
      <c r="AO161" s="53"/>
      <c r="AP161" s="53"/>
      <c r="AQ161" s="53"/>
      <c r="AR161" s="53"/>
      <c r="AS161" s="53"/>
      <c r="AT161" s="53"/>
      <c r="AU161" s="65"/>
      <c r="AV161" s="107"/>
      <c r="AW161" s="74"/>
      <c r="AX161" s="209"/>
      <c r="AY161" s="195"/>
      <c r="AZ161" s="77"/>
      <c r="BA161" s="56"/>
      <c r="BB161" s="56"/>
      <c r="BC161" s="56"/>
      <c r="BD161" s="56"/>
      <c r="BE161" s="78"/>
      <c r="BF161" s="3"/>
      <c r="BG161" s="2"/>
      <c r="BH161" s="2"/>
      <c r="BI161" s="68"/>
      <c r="BJ161" s="3"/>
      <c r="BK161" s="68"/>
    </row>
    <row r="162" spans="1:63" s="18" customFormat="1" ht="15" customHeight="1">
      <c r="A162" s="163" t="s">
        <v>1</v>
      </c>
      <c r="B162" s="164" t="s">
        <v>1</v>
      </c>
      <c r="C162" s="83"/>
      <c r="D162" s="84"/>
      <c r="E162" s="105"/>
      <c r="F162" s="53"/>
      <c r="G162" s="53"/>
      <c r="H162" s="53"/>
      <c r="I162" s="53"/>
      <c r="J162" s="53"/>
      <c r="K162" s="53"/>
      <c r="L162" s="53"/>
      <c r="M162" s="65"/>
      <c r="N162" s="12"/>
      <c r="O162" s="7"/>
      <c r="P162" s="60"/>
      <c r="Q162" s="110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170"/>
      <c r="AM162" s="120"/>
      <c r="AN162" s="111"/>
      <c r="AO162" s="53"/>
      <c r="AP162" s="53"/>
      <c r="AQ162" s="53"/>
      <c r="AR162" s="53"/>
      <c r="AS162" s="53"/>
      <c r="AT162" s="53"/>
      <c r="AU162" s="65"/>
      <c r="AV162" s="107"/>
      <c r="AW162" s="73"/>
      <c r="AX162" s="205"/>
      <c r="AY162" s="196"/>
      <c r="AZ162" s="77"/>
      <c r="BA162" s="56"/>
      <c r="BB162" s="56"/>
      <c r="BC162" s="56"/>
      <c r="BD162" s="56"/>
      <c r="BE162" s="78"/>
      <c r="BF162" s="3"/>
      <c r="BG162" s="2"/>
      <c r="BH162" s="2"/>
      <c r="BI162" s="68"/>
      <c r="BJ162" s="3"/>
      <c r="BK162" s="69"/>
    </row>
    <row r="163" spans="1:63" s="18" customFormat="1" ht="15" customHeight="1" thickBot="1">
      <c r="A163" s="165" t="s">
        <v>1</v>
      </c>
      <c r="B163" s="166" t="s">
        <v>1</v>
      </c>
      <c r="C163" s="131"/>
      <c r="D163" s="132"/>
      <c r="E163" s="134"/>
      <c r="F163" s="135"/>
      <c r="G163" s="135"/>
      <c r="H163" s="135"/>
      <c r="I163" s="135"/>
      <c r="J163" s="135"/>
      <c r="K163" s="135"/>
      <c r="L163" s="135"/>
      <c r="M163" s="136"/>
      <c r="N163" s="31"/>
      <c r="O163" s="32"/>
      <c r="P163" s="33"/>
      <c r="Q163" s="37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171"/>
      <c r="AM163" s="121"/>
      <c r="AN163" s="141"/>
      <c r="AO163" s="135"/>
      <c r="AP163" s="135"/>
      <c r="AQ163" s="135"/>
      <c r="AR163" s="135"/>
      <c r="AS163" s="135"/>
      <c r="AT163" s="135"/>
      <c r="AU163" s="136"/>
      <c r="AV163" s="109"/>
      <c r="AW163" s="142"/>
      <c r="AX163" s="206"/>
      <c r="AY163" s="196"/>
      <c r="AZ163" s="87"/>
      <c r="BA163" s="88"/>
      <c r="BB163" s="88"/>
      <c r="BC163" s="88"/>
      <c r="BD163" s="88"/>
      <c r="BE163" s="89"/>
      <c r="BF163" s="137"/>
      <c r="BG163" s="138"/>
      <c r="BH163" s="138"/>
      <c r="BI163" s="139"/>
      <c r="BJ163" s="137"/>
      <c r="BK163" s="140"/>
    </row>
    <row r="164" spans="1:63" ht="30" customHeight="1" thickTop="1" thickBot="1">
      <c r="A164" s="129"/>
      <c r="B164" s="129"/>
      <c r="C164" s="129"/>
      <c r="D164" s="129"/>
      <c r="F164" s="90">
        <f>SUM(F160:F163)</f>
        <v>0</v>
      </c>
      <c r="G164" s="91">
        <f t="shared" ref="G164:M164" si="14">SUM(G160:G163)</f>
        <v>0</v>
      </c>
      <c r="H164" s="91">
        <f t="shared" si="14"/>
        <v>0</v>
      </c>
      <c r="I164" s="91">
        <f t="shared" si="14"/>
        <v>0</v>
      </c>
      <c r="J164" s="91">
        <f t="shared" si="14"/>
        <v>0</v>
      </c>
      <c r="K164" s="91">
        <f t="shared" si="14"/>
        <v>0</v>
      </c>
      <c r="L164" s="91">
        <f t="shared" si="14"/>
        <v>0</v>
      </c>
      <c r="M164" s="92">
        <f t="shared" si="14"/>
        <v>0</v>
      </c>
      <c r="O164" s="119"/>
      <c r="Q164" s="90">
        <f t="shared" ref="Q164" si="15">SUM(Q160:Q163)</f>
        <v>0</v>
      </c>
      <c r="R164" s="91">
        <f t="shared" ref="R164" si="16">SUM(R160:R163)</f>
        <v>0</v>
      </c>
      <c r="S164" s="91">
        <f t="shared" ref="S164" si="17">SUM(S160:S163)</f>
        <v>0</v>
      </c>
      <c r="T164" s="91">
        <f t="shared" ref="T164" si="18">SUM(T160:T163)</f>
        <v>0</v>
      </c>
      <c r="U164" s="91">
        <f t="shared" ref="U164" si="19">SUM(U160:U163)</f>
        <v>0</v>
      </c>
      <c r="V164" s="161">
        <f t="shared" ref="V164" si="20">SUM(V160:V163)</f>
        <v>0</v>
      </c>
      <c r="W164" s="90">
        <f t="shared" ref="W164" si="21">SUM(W160:W163)</f>
        <v>0</v>
      </c>
      <c r="X164" s="91">
        <f t="shared" ref="X164" si="22">SUM(X160:X163)</f>
        <v>0</v>
      </c>
      <c r="Y164" s="161">
        <f t="shared" ref="Y164" si="23">SUM(Y160:Y163)</f>
        <v>0</v>
      </c>
      <c r="Z164" s="90">
        <f t="shared" ref="Z164" si="24">SUM(Z160:Z163)</f>
        <v>0</v>
      </c>
      <c r="AA164" s="91">
        <f t="shared" ref="AA164" si="25">SUM(AA160:AA163)</f>
        <v>0</v>
      </c>
      <c r="AB164" s="91">
        <f t="shared" ref="AB164" si="26">SUM(AB160:AB163)</f>
        <v>0</v>
      </c>
      <c r="AC164" s="91">
        <f t="shared" ref="AC164" si="27">SUM(AC160:AC163)</f>
        <v>0</v>
      </c>
      <c r="AD164" s="91">
        <f t="shared" ref="AD164" si="28">SUM(AD160:AD163)</f>
        <v>0</v>
      </c>
      <c r="AE164" s="161">
        <f t="shared" ref="AE164" si="29">SUM(AE160:AE163)</f>
        <v>0</v>
      </c>
      <c r="AF164" s="90">
        <f t="shared" ref="AF164" si="30">SUM(AF160:AF163)</f>
        <v>0</v>
      </c>
      <c r="AG164" s="91">
        <f t="shared" ref="AG164" si="31">SUM(AG160:AG163)</f>
        <v>0</v>
      </c>
      <c r="AH164" s="91">
        <f t="shared" ref="AH164" si="32">SUM(AH160:AH163)</f>
        <v>0</v>
      </c>
      <c r="AI164" s="91">
        <f t="shared" ref="AI164" si="33">SUM(AI160:AI163)</f>
        <v>0</v>
      </c>
      <c r="AJ164" s="91">
        <f t="shared" ref="AJ164" si="34">SUM(AJ160:AJ163)</f>
        <v>0</v>
      </c>
      <c r="AK164" s="91">
        <f t="shared" ref="AK164" si="35">SUM(AK160:AK163)</f>
        <v>0</v>
      </c>
      <c r="AL164" s="92">
        <f t="shared" ref="AL164" si="36">SUM(AL160:AL163)</f>
        <v>0</v>
      </c>
      <c r="AN164" s="90">
        <f t="shared" ref="AN164" si="37">SUM(AN160:AN163)</f>
        <v>0</v>
      </c>
      <c r="AO164" s="91">
        <f t="shared" ref="AO164" si="38">SUM(AO160:AO163)</f>
        <v>0</v>
      </c>
      <c r="AP164" s="91">
        <f t="shared" ref="AP164" si="39">SUM(AP160:AP163)</f>
        <v>0</v>
      </c>
      <c r="AQ164" s="91">
        <f t="shared" ref="AQ164" si="40">SUM(AQ160:AQ163)</f>
        <v>0</v>
      </c>
      <c r="AR164" s="91">
        <f t="shared" ref="AR164" si="41">SUM(AR160:AR163)</f>
        <v>0</v>
      </c>
      <c r="AS164" s="91">
        <f t="shared" ref="AS164" si="42">SUM(AS160:AS163)</f>
        <v>0</v>
      </c>
      <c r="AT164" s="91">
        <f t="shared" ref="AT164" si="43">SUM(AT160:AT163)</f>
        <v>0</v>
      </c>
      <c r="AU164" s="91">
        <f t="shared" ref="AU164" si="44">SUM(AU160:AU163)</f>
        <v>0</v>
      </c>
      <c r="AV164" s="108">
        <f>SUM(AV19:AV163)</f>
        <v>0</v>
      </c>
      <c r="AW164" s="99"/>
      <c r="AX164" s="93">
        <f t="shared" ref="AX164" si="45">SUM(AX160:AX163)</f>
        <v>0</v>
      </c>
      <c r="AY164" s="196"/>
      <c r="AZ164" s="90">
        <f t="shared" ref="AZ164:BK164" si="46">SUM(AZ160:AZ163)</f>
        <v>0</v>
      </c>
      <c r="BA164" s="91">
        <f t="shared" si="46"/>
        <v>0</v>
      </c>
      <c r="BB164" s="91">
        <f t="shared" si="46"/>
        <v>0</v>
      </c>
      <c r="BC164" s="91">
        <f t="shared" si="46"/>
        <v>0</v>
      </c>
      <c r="BD164" s="91">
        <f t="shared" si="46"/>
        <v>0</v>
      </c>
      <c r="BE164" s="92">
        <f t="shared" si="46"/>
        <v>0</v>
      </c>
      <c r="BF164" s="90">
        <f t="shared" si="46"/>
        <v>0</v>
      </c>
      <c r="BG164" s="91">
        <f t="shared" si="46"/>
        <v>0</v>
      </c>
      <c r="BH164" s="91">
        <f t="shared" si="46"/>
        <v>0</v>
      </c>
      <c r="BI164" s="161">
        <f t="shared" si="46"/>
        <v>0</v>
      </c>
      <c r="BJ164" s="90">
        <f t="shared" si="46"/>
        <v>0</v>
      </c>
      <c r="BK164" s="92">
        <f t="shared" si="46"/>
        <v>0</v>
      </c>
    </row>
    <row r="165" spans="1:63" ht="13.5" thickTop="1"/>
  </sheetData>
  <autoFilter ref="A8:BG8">
    <filterColumn colId="38"/>
  </autoFilter>
  <sortState ref="A8:CN1847">
    <sortCondition ref="AX8:AX1847"/>
  </sortState>
  <mergeCells count="87">
    <mergeCell ref="BG156:BH156"/>
    <mergeCell ref="F156:M156"/>
    <mergeCell ref="AM2:AM7"/>
    <mergeCell ref="AZ2:BE2"/>
    <mergeCell ref="BF2:BI3"/>
    <mergeCell ref="AP6:AP7"/>
    <mergeCell ref="AV2:AV7"/>
    <mergeCell ref="AX6:AX7"/>
    <mergeCell ref="AX4:AX5"/>
    <mergeCell ref="AN156:AO156"/>
    <mergeCell ref="AP156:AU156"/>
    <mergeCell ref="AT4:AT5"/>
    <mergeCell ref="AW2:AW7"/>
    <mergeCell ref="N2:P2"/>
    <mergeCell ref="N3:N7"/>
    <mergeCell ref="O3:O7"/>
    <mergeCell ref="BJ2:BK3"/>
    <mergeCell ref="AZ3:AZ7"/>
    <mergeCell ref="BA3:BA7"/>
    <mergeCell ref="BB3:BB7"/>
    <mergeCell ref="BC3:BC7"/>
    <mergeCell ref="BD3:BD7"/>
    <mergeCell ref="BE3:BE7"/>
    <mergeCell ref="BF4:BF6"/>
    <mergeCell ref="BG4:BH6"/>
    <mergeCell ref="BI4:BI6"/>
    <mergeCell ref="BJ4:BK6"/>
    <mergeCell ref="A2:B3"/>
    <mergeCell ref="C2:D3"/>
    <mergeCell ref="A4:A7"/>
    <mergeCell ref="B4:B7"/>
    <mergeCell ref="C4:C7"/>
    <mergeCell ref="D4:D7"/>
    <mergeCell ref="E2:E7"/>
    <mergeCell ref="F2:M5"/>
    <mergeCell ref="AQ6:AQ7"/>
    <mergeCell ref="AS6:AS7"/>
    <mergeCell ref="AT6:AT7"/>
    <mergeCell ref="AR4:AR5"/>
    <mergeCell ref="AR6:AR7"/>
    <mergeCell ref="AN2:AO3"/>
    <mergeCell ref="AP2:AU3"/>
    <mergeCell ref="AQ4:AQ5"/>
    <mergeCell ref="AU4:AU5"/>
    <mergeCell ref="AU6:AU7"/>
    <mergeCell ref="AN4:AN7"/>
    <mergeCell ref="AO4:AO7"/>
    <mergeCell ref="AP4:AP5"/>
    <mergeCell ref="AS4:AS5"/>
    <mergeCell ref="P3:P7"/>
    <mergeCell ref="Q2:AL2"/>
    <mergeCell ref="Q3:T3"/>
    <mergeCell ref="U3:V3"/>
    <mergeCell ref="W3:Y3"/>
    <mergeCell ref="Z3:AE3"/>
    <mergeCell ref="AF3:AL3"/>
    <mergeCell ref="Q4:Q7"/>
    <mergeCell ref="R4:T4"/>
    <mergeCell ref="U4:U7"/>
    <mergeCell ref="W4:W7"/>
    <mergeCell ref="X4:Y4"/>
    <mergeCell ref="Z4:Z7"/>
    <mergeCell ref="AA4:AE4"/>
    <mergeCell ref="AF4:AF7"/>
    <mergeCell ref="AG4:AL4"/>
    <mergeCell ref="AK5:AK7"/>
    <mergeCell ref="R5:R7"/>
    <mergeCell ref="S5:S7"/>
    <mergeCell ref="T5:T7"/>
    <mergeCell ref="Q156:T156"/>
    <mergeCell ref="U156:V156"/>
    <mergeCell ref="AL5:AL7"/>
    <mergeCell ref="W156:Y156"/>
    <mergeCell ref="Z156:AE156"/>
    <mergeCell ref="AF156:AL156"/>
    <mergeCell ref="V5:V7"/>
    <mergeCell ref="X5:X7"/>
    <mergeCell ref="Y5:Y7"/>
    <mergeCell ref="AA5:AA7"/>
    <mergeCell ref="AB5:AB7"/>
    <mergeCell ref="AC5:AC7"/>
    <mergeCell ref="AD5:AD7"/>
    <mergeCell ref="AE5:AE7"/>
    <mergeCell ref="AG5:AG7"/>
    <mergeCell ref="AH5:AH7"/>
    <mergeCell ref="AI5:AI7"/>
    <mergeCell ref="AJ5:AJ7"/>
  </mergeCells>
  <printOptions horizontalCentered="1"/>
  <pageMargins left="0.31496062992125984" right="0.31496062992125984" top="0.69" bottom="0.64" header="0.31496062992125984" footer="0.31496062992125984"/>
  <pageSetup paperSize="8" scale="70" fitToWidth="2" fitToHeight="0" orientation="landscape" r:id="rId1"/>
  <headerFooter>
    <oddFooter>&amp;L&amp;P di &amp;N&amp;R&amp;D -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MdC_VDA</vt:lpstr>
      <vt:lpstr>IT2070002 MdC</vt:lpstr>
      <vt:lpstr>'IT2070002 MdC'!Titoli_stampa</vt:lpstr>
      <vt:lpstr>Tutto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Falco</dc:creator>
  <cp:lastModifiedBy>Pietro Bolis</cp:lastModifiedBy>
  <cp:lastPrinted>2015-04-22T15:23:01Z</cp:lastPrinted>
  <dcterms:created xsi:type="dcterms:W3CDTF">2015-01-13T09:15:16Z</dcterms:created>
  <dcterms:modified xsi:type="dcterms:W3CDTF">2015-04-22T15:23:10Z</dcterms:modified>
</cp:coreProperties>
</file>